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11" i="166" l="1"/>
  <c r="H5" i="12" l="1"/>
  <c r="K14" i="12"/>
  <c r="K9" i="12"/>
  <c r="J8" i="12"/>
  <c r="J37" i="8"/>
  <c r="J36" i="8"/>
  <c r="N21" i="3"/>
  <c r="J35" i="8"/>
  <c r="J34" i="8"/>
  <c r="J33" i="8"/>
  <c r="J32" i="8"/>
  <c r="J31" i="8"/>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J86" i="28"/>
  <c r="B7759" i="106" s="1"/>
  <c r="D7759" i="106" s="1"/>
  <c r="K6" i="29"/>
  <c r="B7763" i="106" s="1"/>
  <c r="B7762" i="106"/>
  <c r="K12" i="12"/>
  <c r="K23" i="12"/>
  <c r="K24" i="12"/>
  <c r="J12" i="12"/>
  <c r="B7718" i="106" s="1"/>
  <c r="D7718" i="106" s="1"/>
  <c r="J21" i="12"/>
  <c r="B7729" i="106"/>
  <c r="B7734" i="106"/>
  <c r="D7734" i="106" s="1"/>
  <c r="B7726" i="106"/>
  <c r="D7726" i="106" s="1"/>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C14" i="4" s="1"/>
  <c r="B2558" i="106" s="1"/>
  <c r="D2558" i="106" s="1"/>
  <c r="K130" i="29"/>
  <c r="D14" i="4" s="1"/>
  <c r="B2570" i="106" s="1"/>
  <c r="D2570" i="106" s="1"/>
  <c r="K179" i="29"/>
  <c r="B2836" i="106" s="1"/>
  <c r="D2836" i="106" s="1"/>
  <c r="K122" i="29"/>
  <c r="B1274" i="106" s="1"/>
  <c r="D1274" i="106" s="1"/>
  <c r="K67" i="29"/>
  <c r="E17" i="145" s="1"/>
  <c r="G17" i="145" s="1"/>
  <c r="K64" i="29"/>
  <c r="E16" i="145" s="1"/>
  <c r="G16" i="145" s="1"/>
  <c r="K59" i="29"/>
  <c r="E15" i="145"/>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K62" i="29"/>
  <c r="B1129" i="106" s="1"/>
  <c r="D1129" i="106" s="1"/>
  <c r="K63" i="29"/>
  <c r="B1130" i="106" s="1"/>
  <c r="D1130" i="106" s="1"/>
  <c r="B1131" i="106"/>
  <c r="D1131" i="106" s="1"/>
  <c r="D1132" i="106"/>
  <c r="B1134" i="106"/>
  <c r="D1134" i="106" s="1"/>
  <c r="K68" i="29"/>
  <c r="K69" i="29"/>
  <c r="B1136" i="106" s="1"/>
  <c r="D1136" i="106"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K95" i="29"/>
  <c r="B7001" i="106" s="1"/>
  <c r="D7001" i="106" s="1"/>
  <c r="K96" i="29"/>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J15" i="12" s="1"/>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H14" i="12"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K16" i="11" s="1"/>
  <c r="B2055" i="106" s="1"/>
  <c r="D2055"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s="1"/>
  <c r="B5106" i="106"/>
  <c r="D5106" i="106" s="1"/>
  <c r="B5107" i="106"/>
  <c r="D5107" i="106"/>
  <c r="B5108" i="106"/>
  <c r="D5108" i="106"/>
  <c r="B5109" i="106"/>
  <c r="D5109" i="106" s="1"/>
  <c r="B5110" i="106"/>
  <c r="D5110" i="106" s="1"/>
  <c r="B5111" i="106"/>
  <c r="D5111" i="106"/>
  <c r="B5113" i="106"/>
  <c r="D5113" i="106"/>
  <c r="B5114" i="106"/>
  <c r="D5114" i="106" s="1"/>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s="1"/>
  <c r="B6302" i="106"/>
  <c r="D6302" i="106" s="1"/>
  <c r="B6303" i="106"/>
  <c r="D6303" i="106"/>
  <c r="B6304" i="106"/>
  <c r="D6304" i="106"/>
  <c r="B6305" i="106"/>
  <c r="D6305" i="106" s="1"/>
  <c r="B6307" i="106"/>
  <c r="D6307" i="106"/>
  <c r="B6308" i="106"/>
  <c r="D6308" i="106" s="1"/>
  <c r="B6309" i="106"/>
  <c r="D6309" i="106"/>
  <c r="B6310" i="106"/>
  <c r="D6310" i="106" s="1"/>
  <c r="B6311" i="106"/>
  <c r="D6311" i="106"/>
  <c r="B6312" i="106"/>
  <c r="D6312" i="106"/>
  <c r="B6313" i="106"/>
  <c r="D6313" i="106"/>
  <c r="B6314" i="106"/>
  <c r="D6314" i="106" s="1"/>
  <c r="B6315" i="106"/>
  <c r="D6315" i="106"/>
  <c r="B6316" i="106"/>
  <c r="D6316" i="106"/>
  <c r="B6317" i="106"/>
  <c r="D6317" i="106" s="1"/>
  <c r="B6319" i="106"/>
  <c r="D6319" i="106" s="1"/>
  <c r="B6320" i="106"/>
  <c r="D6320" i="106"/>
  <c r="B6321" i="106"/>
  <c r="D6321" i="106" s="1"/>
  <c r="B6322" i="106"/>
  <c r="D6322" i="106"/>
  <c r="B6323" i="106"/>
  <c r="D6323" i="106" s="1"/>
  <c r="B6324" i="106"/>
  <c r="D6324" i="106"/>
  <c r="B6325" i="106"/>
  <c r="D6325" i="106"/>
  <c r="B6326" i="106"/>
  <c r="D6326" i="106"/>
  <c r="B6327" i="106"/>
  <c r="D6327" i="106" s="1"/>
  <c r="B6328" i="106"/>
  <c r="D6328" i="106"/>
  <c r="B6329" i="106"/>
  <c r="D6329" i="106"/>
  <c r="B6330" i="106"/>
  <c r="D6330" i="106" s="1"/>
  <c r="B6331" i="106"/>
  <c r="D6331" i="106" s="1"/>
  <c r="B6332" i="106"/>
  <c r="D6332" i="106"/>
  <c r="B6333" i="106"/>
  <c r="D6333" i="106"/>
  <c r="B6334" i="106"/>
  <c r="D6334" i="106"/>
  <c r="B6335" i="106"/>
  <c r="D6335" i="106" s="1"/>
  <c r="B6336" i="106"/>
  <c r="D6336" i="106"/>
  <c r="B6337" i="106"/>
  <c r="D6337" i="106"/>
  <c r="B6338" i="106"/>
  <c r="D6338" i="106"/>
  <c r="B6339" i="106"/>
  <c r="D6339" i="106" s="1"/>
  <c r="B6340" i="106"/>
  <c r="D6340" i="106"/>
  <c r="B6341" i="106"/>
  <c r="D6341" i="106" s="1"/>
  <c r="B6342" i="106"/>
  <c r="D6342" i="106"/>
  <c r="B6343" i="106"/>
  <c r="D6343" i="106" s="1"/>
  <c r="B6344" i="106"/>
  <c r="D6344" i="106"/>
  <c r="B6345" i="106"/>
  <c r="D6345" i="106"/>
  <c r="B6346" i="106"/>
  <c r="D6346" i="106"/>
  <c r="B6347" i="106"/>
  <c r="D6347" i="106" s="1"/>
  <c r="B6348" i="106"/>
  <c r="D6348" i="106"/>
  <c r="B6349" i="106"/>
  <c r="D6349" i="106"/>
  <c r="B6350" i="106"/>
  <c r="D6350" i="106" s="1"/>
  <c r="B6353" i="106"/>
  <c r="D6353" i="106" s="1"/>
  <c r="B6354" i="106"/>
  <c r="D6354" i="106"/>
  <c r="B6355" i="106"/>
  <c r="D6355" i="106" s="1"/>
  <c r="B6356" i="106"/>
  <c r="D6356" i="106"/>
  <c r="B6358" i="106"/>
  <c r="D6358" i="106" s="1"/>
  <c r="B6359" i="106"/>
  <c r="D6359" i="106"/>
  <c r="B6360" i="106"/>
  <c r="D6360" i="106"/>
  <c r="B6361" i="106"/>
  <c r="D6361" i="106"/>
  <c r="B6362" i="106"/>
  <c r="D6362" i="106" s="1"/>
  <c r="B6363" i="106"/>
  <c r="D6363" i="106"/>
  <c r="B6364" i="106"/>
  <c r="D6364" i="106"/>
  <c r="B6365" i="106"/>
  <c r="D6365" i="106" s="1"/>
  <c r="B6366" i="106"/>
  <c r="D6366" i="106" s="1"/>
  <c r="B6367" i="106"/>
  <c r="D6367" i="106"/>
  <c r="B6368" i="106"/>
  <c r="D6368" i="106"/>
  <c r="B6369" i="106"/>
  <c r="D6369" i="106"/>
  <c r="B6370" i="106"/>
  <c r="D6370" i="106" s="1"/>
  <c r="B6371" i="106"/>
  <c r="D6371" i="106"/>
  <c r="B6372" i="106"/>
  <c r="D6372" i="106"/>
  <c r="B6373" i="106"/>
  <c r="D6373" i="106"/>
  <c r="B6374" i="106"/>
  <c r="D6374" i="106" s="1"/>
  <c r="B6375" i="106"/>
  <c r="D6375" i="106"/>
  <c r="B6376" i="106"/>
  <c r="D6376" i="106" s="1"/>
  <c r="B6377" i="106"/>
  <c r="D6377" i="106"/>
  <c r="B6378" i="106"/>
  <c r="D6378" i="106" s="1"/>
  <c r="B6379" i="106"/>
  <c r="D6379" i="106"/>
  <c r="B6380" i="106"/>
  <c r="D6380" i="106"/>
  <c r="B6381" i="106"/>
  <c r="D6381" i="106"/>
  <c r="B6382" i="106"/>
  <c r="D6382" i="106" s="1"/>
  <c r="B6383" i="106"/>
  <c r="D6383" i="106"/>
  <c r="B6384" i="106"/>
  <c r="D6384" i="106"/>
  <c r="B6385" i="106"/>
  <c r="D6385" i="106" s="1"/>
  <c r="B6386" i="106"/>
  <c r="D6386" i="106" s="1"/>
  <c r="B6387" i="106"/>
  <c r="D6387" i="106"/>
  <c r="B6388" i="106"/>
  <c r="D6388" i="106" s="1"/>
  <c r="B6389" i="106"/>
  <c r="D6389" i="106"/>
  <c r="B6390" i="106"/>
  <c r="D6390" i="106" s="1"/>
  <c r="B6391" i="106"/>
  <c r="D6391" i="106"/>
  <c r="B6392" i="106"/>
  <c r="D6392" i="106"/>
  <c r="B6393" i="106"/>
  <c r="D6393" i="106"/>
  <c r="B6394" i="106"/>
  <c r="D6394" i="106" s="1"/>
  <c r="B6395" i="106"/>
  <c r="D6395" i="106"/>
  <c r="B6398" i="106"/>
  <c r="D6398" i="106"/>
  <c r="B6399" i="106"/>
  <c r="D6399" i="106" s="1"/>
  <c r="B6401" i="106"/>
  <c r="D6401" i="106" s="1"/>
  <c r="B6402" i="106"/>
  <c r="D6402" i="106"/>
  <c r="B6403" i="106"/>
  <c r="D6403" i="106"/>
  <c r="B6404" i="106"/>
  <c r="D6404" i="106"/>
  <c r="B6405" i="106"/>
  <c r="D6405" i="106" s="1"/>
  <c r="B6406" i="106"/>
  <c r="D6406" i="106"/>
  <c r="B6407" i="106"/>
  <c r="D6407" i="106"/>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c r="B7044" i="106"/>
  <c r="D7044" i="106" s="1"/>
  <c r="B7045" i="106"/>
  <c r="D7045" i="106"/>
  <c r="B7046" i="106"/>
  <c r="D7046"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c r="B7655" i="106"/>
  <c r="D7655" i="106" s="1"/>
  <c r="B7656" i="106"/>
  <c r="D7656" i="106" s="1"/>
  <c r="B7657" i="106"/>
  <c r="D7657" i="106"/>
  <c r="B7658" i="106"/>
  <c r="D7658" i="106"/>
  <c r="B7659" i="106"/>
  <c r="D7659" i="106" s="1"/>
  <c r="B7660" i="106"/>
  <c r="D7660" i="106" s="1"/>
  <c r="B7661" i="106"/>
  <c r="D7661" i="106"/>
  <c r="B7662" i="106"/>
  <c r="D7662" i="106" s="1"/>
  <c r="B7663" i="106"/>
  <c r="D7663" i="106" s="1"/>
  <c r="B7664" i="106"/>
  <c r="D7664" i="106" s="1"/>
  <c r="B7665" i="106"/>
  <c r="D7665" i="106"/>
  <c r="B7666" i="106"/>
  <c r="D7666" i="106"/>
  <c r="B7667" i="106"/>
  <c r="D7667" i="106" s="1"/>
  <c r="B7668" i="106"/>
  <c r="D7668" i="106" s="1"/>
  <c r="B7669" i="106"/>
  <c r="D7669" i="106"/>
  <c r="B7670" i="106"/>
  <c r="D7670" i="106"/>
  <c r="B7671" i="106"/>
  <c r="D7671" i="106" s="1"/>
  <c r="B7672" i="106"/>
  <c r="D7672" i="106" s="1"/>
  <c r="B7673" i="106"/>
  <c r="D7673" i="106"/>
  <c r="B7674" i="106"/>
  <c r="D7674" i="106"/>
  <c r="B7675" i="106"/>
  <c r="D7675" i="106" s="1"/>
  <c r="B7676" i="106"/>
  <c r="D7676" i="106" s="1"/>
  <c r="B7677" i="106"/>
  <c r="D7677" i="106"/>
  <c r="B7678" i="106"/>
  <c r="D7678" i="106" s="1"/>
  <c r="B7679" i="106"/>
  <c r="D7679" i="106" s="1"/>
  <c r="B7680" i="106"/>
  <c r="D7680" i="106" s="1"/>
  <c r="B7681" i="106"/>
  <c r="D7681" i="106"/>
  <c r="B7682" i="106"/>
  <c r="D7682" i="106"/>
  <c r="B7683" i="106"/>
  <c r="D7683" i="106" s="1"/>
  <c r="B7684" i="106"/>
  <c r="D7684" i="106" s="1"/>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s="1"/>
  <c r="B7702" i="106"/>
  <c r="D7702" i="106"/>
  <c r="B7703" i="106"/>
  <c r="D7703" i="106" s="1"/>
  <c r="B7704" i="106"/>
  <c r="D7704"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c r="B7716" i="106"/>
  <c r="D7716" i="106" s="1"/>
  <c r="B7717" i="106"/>
  <c r="D7717" i="106" s="1"/>
  <c r="B7719" i="106"/>
  <c r="D7719" i="106"/>
  <c r="B7720" i="106"/>
  <c r="D7720" i="106" s="1"/>
  <c r="B7721" i="106"/>
  <c r="D7721" i="106" s="1"/>
  <c r="B7722" i="106"/>
  <c r="D7722" i="106" s="1"/>
  <c r="B7723" i="106"/>
  <c r="D7723" i="106"/>
  <c r="B7724" i="106"/>
  <c r="D7724" i="106" s="1"/>
  <c r="B7725" i="106"/>
  <c r="D7725" i="106" s="1"/>
  <c r="B7728" i="106"/>
  <c r="D7728" i="106" s="1"/>
  <c r="D7729" i="106"/>
  <c r="B7731" i="106"/>
  <c r="D7731" i="106" s="1"/>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7" i="36"/>
  <c r="D77" i="36"/>
  <c r="D78" i="36"/>
  <c r="D85" i="36"/>
  <c r="B66" i="127"/>
  <c r="B67" i="127"/>
  <c r="D26" i="108"/>
  <c r="F26" i="108"/>
  <c r="G26" i="108"/>
  <c r="E27" i="108"/>
  <c r="G27" i="108"/>
  <c r="F31" i="108"/>
  <c r="G28" i="108"/>
  <c r="D31"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F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F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G5" i="4" s="1"/>
  <c r="C121" i="5"/>
  <c r="B5132" i="106"/>
  <c r="D5132" i="106" s="1"/>
  <c r="D121" i="5"/>
  <c r="B5367" i="106"/>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F105" i="34" s="1"/>
  <c r="B5383" i="106"/>
  <c r="D5383" i="106" s="1"/>
  <c r="G140" i="5"/>
  <c r="G144" i="5"/>
  <c r="B5756" i="106" s="1"/>
  <c r="D5756" i="106" s="1"/>
  <c r="G154" i="5"/>
  <c r="C144" i="5"/>
  <c r="B5165" i="106" s="1"/>
  <c r="D5165" i="106" s="1"/>
  <c r="C154" i="5"/>
  <c r="D154" i="5"/>
  <c r="B5394" i="106" s="1"/>
  <c r="D5394" i="106" s="1"/>
  <c r="B5618" i="106"/>
  <c r="D5618" i="106" s="1"/>
  <c r="B4357" i="106"/>
  <c r="D4357" i="106" s="1"/>
  <c r="D172" i="5"/>
  <c r="B5412" i="106" s="1"/>
  <c r="D5412" i="106" s="1"/>
  <c r="E172" i="5"/>
  <c r="H172" i="5"/>
  <c r="B5899" i="106"/>
  <c r="D5899" i="106" s="1"/>
  <c r="I172" i="5"/>
  <c r="I173" i="5" s="1"/>
  <c r="B4363" i="106"/>
  <c r="D4363" i="106" s="1"/>
  <c r="J172" i="5"/>
  <c r="B6396" i="106"/>
  <c r="D6396" i="106" s="1"/>
  <c r="K172" i="5"/>
  <c r="B5000" i="106" s="1"/>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6840" i="106"/>
  <c r="D6840" i="106" s="1"/>
  <c r="B4442" i="106"/>
  <c r="D4442" i="106" s="1"/>
  <c r="I274" i="5"/>
  <c r="J274" i="5"/>
  <c r="B7054" i="106" s="1"/>
  <c r="D7054" i="106" s="1"/>
  <c r="C5" i="4"/>
  <c r="B3405" i="106" s="1"/>
  <c r="D3405" i="106" s="1"/>
  <c r="D5" i="4"/>
  <c r="B3406" i="106" s="1"/>
  <c r="D3406" i="106" s="1"/>
  <c r="F5" i="4"/>
  <c r="B3408" i="106" s="1"/>
  <c r="D3408" i="106" s="1"/>
  <c r="B3409" i="106"/>
  <c r="D3409" i="106" s="1"/>
  <c r="E15" i="4"/>
  <c r="B2633" i="106" s="1"/>
  <c r="D2633" i="106" s="1"/>
  <c r="N22" i="3"/>
  <c r="C41" i="3"/>
  <c r="B93" i="106" s="1"/>
  <c r="D93" i="106" s="1"/>
  <c r="D7" i="118"/>
  <c r="D8" i="118"/>
  <c r="D9" i="118"/>
  <c r="H14" i="118"/>
  <c r="H19" i="118"/>
  <c r="H24" i="118"/>
  <c r="D22" i="37"/>
  <c r="J22" i="37"/>
  <c r="L22" i="37"/>
  <c r="D24" i="37"/>
  <c r="B4270" i="106" s="1"/>
  <c r="D4270" i="106" s="1"/>
  <c r="D4" i="7"/>
  <c r="B1760" i="106" s="1"/>
  <c r="D1760" i="106" s="1"/>
  <c r="D5" i="7"/>
  <c r="B1761" i="106" s="1"/>
  <c r="D1761" i="106" s="1"/>
  <c r="D13" i="7"/>
  <c r="B3726" i="106" s="1"/>
  <c r="D3726" i="106" s="1"/>
  <c r="D9" i="7"/>
  <c r="B1767" i="106" s="1"/>
  <c r="D1767" i="106" s="1"/>
  <c r="D14" i="7"/>
  <c r="B1770" i="106" s="1"/>
  <c r="D1770" i="106" s="1"/>
  <c r="F129" i="34"/>
  <c r="F128" i="34"/>
  <c r="F127" i="34"/>
  <c r="F94" i="34"/>
  <c r="B5847" i="106"/>
  <c r="D5847" i="106" s="1"/>
  <c r="I6" i="4"/>
  <c r="B5011" i="106" s="1"/>
  <c r="D5011" i="106" s="1"/>
  <c r="J173" i="5"/>
  <c r="C172" i="5"/>
  <c r="B5214" i="106" s="1"/>
  <c r="D5214" i="106" s="1"/>
  <c r="H109" i="5"/>
  <c r="H4" i="4" s="1"/>
  <c r="B2655" i="106" s="1"/>
  <c r="D2655" i="106" s="1"/>
  <c r="F106" i="34"/>
  <c r="D7" i="7"/>
  <c r="B1763" i="106" s="1"/>
  <c r="D1763" i="106" s="1"/>
  <c r="D17" i="7"/>
  <c r="B4104" i="106" s="1"/>
  <c r="D4104" i="106" s="1"/>
  <c r="D12" i="7"/>
  <c r="B1769" i="106" s="1"/>
  <c r="D1769" i="106" s="1"/>
  <c r="D15" i="7"/>
  <c r="B1772" i="106" s="1"/>
  <c r="D1772" i="106" s="1"/>
  <c r="B7205" i="106" l="1"/>
  <c r="D7205" i="106" s="1"/>
  <c r="B7047" i="106"/>
  <c r="D7047" i="106" s="1"/>
  <c r="E30" i="108"/>
  <c r="B6899" i="106"/>
  <c r="D6899" i="106" s="1"/>
  <c r="B1452" i="106"/>
  <c r="D1452" i="106" s="1"/>
  <c r="B1511" i="106"/>
  <c r="D1511" i="106" s="1"/>
  <c r="B1473" i="106"/>
  <c r="D1473" i="106" s="1"/>
  <c r="B1137" i="106"/>
  <c r="D1137" i="106" s="1"/>
  <c r="B1104" i="106"/>
  <c r="D1104" i="106" s="1"/>
  <c r="F46" i="34"/>
  <c r="F43" i="34"/>
  <c r="F49" i="34"/>
  <c r="F66" i="34"/>
  <c r="F47" i="34"/>
  <c r="F72" i="34"/>
  <c r="B7206" i="106"/>
  <c r="D7206" i="106" s="1"/>
  <c r="B7063" i="106"/>
  <c r="D7063" i="106" s="1"/>
  <c r="B1323" i="106"/>
  <c r="D1323" i="106" s="1"/>
  <c r="E13" i="145"/>
  <c r="G13" i="145" s="1"/>
  <c r="J23" i="12"/>
  <c r="B7730" i="106" s="1"/>
  <c r="D7730" i="106" s="1"/>
  <c r="F67" i="34"/>
  <c r="F39" i="34"/>
  <c r="B6853" i="106"/>
  <c r="D6853" i="106" s="1"/>
  <c r="B1529" i="106"/>
  <c r="D1529" i="106" s="1"/>
  <c r="B4211" i="106"/>
  <c r="D4211" i="106" s="1"/>
  <c r="F52" i="34"/>
  <c r="E35" i="108"/>
  <c r="B7064" i="106"/>
  <c r="D7064" i="106" s="1"/>
  <c r="B6895" i="106"/>
  <c r="D6895" i="106" s="1"/>
  <c r="B6858" i="106"/>
  <c r="D6858" i="106" s="1"/>
  <c r="B4202" i="106"/>
  <c r="D4202" i="106" s="1"/>
  <c r="H352" i="29"/>
  <c r="B7242" i="106" s="1"/>
  <c r="D7242" i="106" s="1"/>
  <c r="H305" i="29"/>
  <c r="B1554" i="106" s="1"/>
  <c r="D1554" i="106" s="1"/>
  <c r="F14" i="4"/>
  <c r="B2597" i="106" s="1"/>
  <c r="D2597" i="106" s="1"/>
  <c r="E29" i="108"/>
  <c r="K178" i="29"/>
  <c r="F13" i="4" s="1"/>
  <c r="B2596" i="106" s="1"/>
  <c r="D2596" i="106" s="1"/>
  <c r="G35" i="108"/>
  <c r="G30" i="108"/>
  <c r="B1553" i="106"/>
  <c r="D1553" i="106" s="1"/>
  <c r="F42" i="34"/>
  <c r="D36" i="108"/>
  <c r="B1308" i="106"/>
  <c r="D1308" i="106" s="1"/>
  <c r="B1264" i="106"/>
  <c r="D1264" i="106" s="1"/>
  <c r="E129" i="29"/>
  <c r="B1241" i="106" s="1"/>
  <c r="D1241" i="106" s="1"/>
  <c r="G29" i="108"/>
  <c r="F41" i="34"/>
  <c r="I129" i="29"/>
  <c r="B7037" i="106" s="1"/>
  <c r="D7037" i="106" s="1"/>
  <c r="J129" i="29"/>
  <c r="B7038" i="106" s="1"/>
  <c r="D7038" i="106" s="1"/>
  <c r="B3619" i="106"/>
  <c r="D3619" i="106" s="1"/>
  <c r="D341" i="29"/>
  <c r="B3628" i="106" s="1"/>
  <c r="D3628" i="106" s="1"/>
  <c r="C204" i="29"/>
  <c r="B1340" i="106" s="1"/>
  <c r="D1340" i="106" s="1"/>
  <c r="L305" i="29"/>
  <c r="H166" i="29"/>
  <c r="H168" i="29" s="1"/>
  <c r="B1318" i="106" s="1"/>
  <c r="D1318" i="106" s="1"/>
  <c r="E102" i="29"/>
  <c r="B2790" i="106" s="1"/>
  <c r="D2790" i="106" s="1"/>
  <c r="B7231" i="106"/>
  <c r="D7231" i="106" s="1"/>
  <c r="K286" i="29"/>
  <c r="B1515" i="106" s="1"/>
  <c r="D1515" i="106" s="1"/>
  <c r="H202" i="29"/>
  <c r="B1375" i="106" s="1"/>
  <c r="D1375" i="106" s="1"/>
  <c r="K162" i="29"/>
  <c r="B1328" i="106" s="1"/>
  <c r="D1328" i="106" s="1"/>
  <c r="K349" i="29"/>
  <c r="B3676" i="106" s="1"/>
  <c r="D3676" i="106" s="1"/>
  <c r="H112" i="29"/>
  <c r="B7018" i="106" s="1"/>
  <c r="D7018" i="106" s="1"/>
  <c r="B4996" i="106"/>
  <c r="D4996" i="106" s="1"/>
  <c r="B4268" i="106"/>
  <c r="D4268" i="106" s="1"/>
  <c r="B2043" i="106"/>
  <c r="D2043" i="106" s="1"/>
  <c r="F16" i="11"/>
  <c r="L5" i="11"/>
  <c r="B2056" i="106" s="1"/>
  <c r="D2056" i="106" s="1"/>
  <c r="I41" i="3"/>
  <c r="B2913" i="106" s="1"/>
  <c r="D2913" i="106" s="1"/>
  <c r="B1746" i="106"/>
  <c r="D1746" i="106" s="1"/>
  <c r="B3647" i="106"/>
  <c r="D3647" i="106" s="1"/>
  <c r="K339" i="29"/>
  <c r="B3670" i="106" s="1"/>
  <c r="D3670" i="106" s="1"/>
  <c r="B3668" i="106"/>
  <c r="D3668" i="106" s="1"/>
  <c r="D58" i="36"/>
  <c r="B3552" i="106"/>
  <c r="D3552" i="106" s="1"/>
  <c r="C331" i="29"/>
  <c r="B7216" i="106" s="1"/>
  <c r="D7216" i="106" s="1"/>
  <c r="D56" i="36"/>
  <c r="K223" i="29"/>
  <c r="B1474" i="106" s="1"/>
  <c r="D1474" i="106" s="1"/>
  <c r="G109" i="5"/>
  <c r="B6024" i="106" s="1"/>
  <c r="D6024" i="106" s="1"/>
  <c r="I76" i="4"/>
  <c r="B3318" i="106" s="1"/>
  <c r="D3318" i="106" s="1"/>
  <c r="F109" i="5"/>
  <c r="F4" i="4" s="1"/>
  <c r="F61" i="34"/>
  <c r="D109" i="5"/>
  <c r="B5356" i="106" s="1"/>
  <c r="D5356" i="106" s="1"/>
  <c r="K84" i="29"/>
  <c r="B2088" i="106" s="1"/>
  <c r="D2088" i="106" s="1"/>
  <c r="C173" i="5"/>
  <c r="B5223" i="106" s="1"/>
  <c r="D5223" i="106" s="1"/>
  <c r="F93" i="34"/>
  <c r="C109" i="5"/>
  <c r="C4" i="4" s="1"/>
  <c r="B2551" i="106" s="1"/>
  <c r="D2551" i="106" s="1"/>
  <c r="B5066" i="106"/>
  <c r="D5066" i="106" s="1"/>
  <c r="L354" i="29"/>
  <c r="L331" i="29"/>
  <c r="B283" i="106"/>
  <c r="D283" i="106" s="1"/>
  <c r="N23" i="3"/>
  <c r="B284" i="106" s="1"/>
  <c r="D284" i="106" s="1"/>
  <c r="B6397" i="106"/>
  <c r="D6397" i="106" s="1"/>
  <c r="J6" i="4"/>
  <c r="B6221" i="106" s="1"/>
  <c r="D6221" i="106" s="1"/>
  <c r="E34" i="108"/>
  <c r="G34" i="108"/>
  <c r="B124" i="106"/>
  <c r="D124" i="106" s="1"/>
  <c r="D51" i="36"/>
  <c r="H354" i="29"/>
  <c r="B3660" i="106" s="1"/>
  <c r="D3660" i="106" s="1"/>
  <c r="B1223" i="106"/>
  <c r="D1223" i="106" s="1"/>
  <c r="C129" i="29"/>
  <c r="F126" i="34"/>
  <c r="F27" i="108"/>
  <c r="B3673" i="106"/>
  <c r="D3673" i="106" s="1"/>
  <c r="K344" i="29"/>
  <c r="B281" i="106"/>
  <c r="D281" i="106" s="1"/>
  <c r="D60" i="36"/>
  <c r="B6025" i="106"/>
  <c r="D6025" i="106" s="1"/>
  <c r="J109" i="5"/>
  <c r="B5741" i="106"/>
  <c r="D5741" i="106" s="1"/>
  <c r="K109" i="5"/>
  <c r="D37" i="36"/>
  <c r="H29" i="118"/>
  <c r="K28" i="118" s="1"/>
  <c r="O27" i="118" s="1"/>
  <c r="O29" i="118" s="1"/>
  <c r="E38" i="108"/>
  <c r="G38" i="108"/>
  <c r="B1124" i="106"/>
  <c r="D1124" i="106" s="1"/>
  <c r="B7235" i="106"/>
  <c r="D7235" i="106" s="1"/>
  <c r="J354" i="29"/>
  <c r="B7245" i="106" s="1"/>
  <c r="D7245" i="106" s="1"/>
  <c r="B1364" i="106"/>
  <c r="D1364" i="106" s="1"/>
  <c r="G204" i="29"/>
  <c r="B6889" i="106"/>
  <c r="D6889" i="106" s="1"/>
  <c r="F45" i="34"/>
  <c r="B1940" i="106"/>
  <c r="D1940" i="106" s="1"/>
  <c r="D74" i="36"/>
  <c r="E305" i="29"/>
  <c r="B1536" i="106" s="1"/>
  <c r="D1536" i="106" s="1"/>
  <c r="B7114" i="106"/>
  <c r="D7114" i="106" s="1"/>
  <c r="E204" i="29"/>
  <c r="B1353" i="106" s="1"/>
  <c r="D1353" i="106" s="1"/>
  <c r="F15" i="145"/>
  <c r="F19" i="145" s="1"/>
  <c r="E26" i="108"/>
  <c r="B3317" i="106"/>
  <c r="D3317" i="106" s="1"/>
  <c r="I77" i="4"/>
  <c r="B3319" i="106" s="1"/>
  <c r="D3319" i="106" s="1"/>
  <c r="B7758" i="106"/>
  <c r="D7758" i="106" s="1"/>
  <c r="J88" i="28"/>
  <c r="B85" i="36"/>
  <c r="B86" i="36" s="1"/>
  <c r="B87" i="36" s="1"/>
  <c r="B83" i="36"/>
  <c r="G39" i="108"/>
  <c r="B4173" i="106"/>
  <c r="D4173" i="106" s="1"/>
  <c r="D75" i="36"/>
  <c r="D11" i="7"/>
  <c r="B1768" i="106" s="1"/>
  <c r="D1768" i="106" s="1"/>
  <c r="K173" i="5"/>
  <c r="B5178" i="106"/>
  <c r="D5178" i="106" s="1"/>
  <c r="F110" i="34"/>
  <c r="E109" i="5"/>
  <c r="E4" i="4" s="1"/>
  <c r="B2630" i="106" s="1"/>
  <c r="D2630" i="106" s="1"/>
  <c r="D37" i="108"/>
  <c r="F37" i="108"/>
  <c r="K323" i="29"/>
  <c r="B6901" i="106"/>
  <c r="D6901" i="106" s="1"/>
  <c r="F51" i="34"/>
  <c r="B1794" i="106"/>
  <c r="D1794" i="106" s="1"/>
  <c r="F19" i="7"/>
  <c r="B3252" i="106"/>
  <c r="D3252" i="106" s="1"/>
  <c r="F77" i="4"/>
  <c r="B3255" i="106" s="1"/>
  <c r="D3255" i="106" s="1"/>
  <c r="B2054" i="106"/>
  <c r="D2054" i="106" s="1"/>
  <c r="L13" i="11"/>
  <c r="B2060" i="106" s="1"/>
  <c r="D2060" i="106" s="1"/>
  <c r="K274" i="5"/>
  <c r="G172" i="5"/>
  <c r="G12" i="4"/>
  <c r="B2607" i="106" s="1"/>
  <c r="D2607" i="106" s="1"/>
  <c r="B7733" i="106"/>
  <c r="D7733" i="106" s="1"/>
  <c r="K26" i="12"/>
  <c r="B7743" i="106" s="1"/>
  <c r="D7743" i="106" s="1"/>
  <c r="B2091" i="106"/>
  <c r="D2091" i="106" s="1"/>
  <c r="B5752" i="106"/>
  <c r="D5752" i="106" s="1"/>
  <c r="D18" i="7"/>
  <c r="B4105" i="106" s="1"/>
  <c r="D4105" i="106" s="1"/>
  <c r="F104" i="34"/>
  <c r="D173" i="5"/>
  <c r="F130" i="34"/>
  <c r="H173" i="5"/>
  <c r="F135" i="34"/>
  <c r="H28" i="118"/>
  <c r="B6838" i="106"/>
  <c r="D6838" i="106" s="1"/>
  <c r="B7203" i="106"/>
  <c r="D7203" i="106" s="1"/>
  <c r="G354" i="29"/>
  <c r="B3650" i="106" s="1"/>
  <c r="D3650" i="106" s="1"/>
  <c r="B1470" i="106"/>
  <c r="D1470" i="106" s="1"/>
  <c r="F70" i="34"/>
  <c r="B1128" i="106"/>
  <c r="D1128" i="106" s="1"/>
  <c r="E28" i="108"/>
  <c r="F28" i="108"/>
  <c r="B1107" i="106"/>
  <c r="D1107" i="106" s="1"/>
  <c r="B122" i="106"/>
  <c r="D122" i="106" s="1"/>
  <c r="B2805" i="106"/>
  <c r="D2805" i="106" s="1"/>
  <c r="F56" i="34"/>
  <c r="D331" i="29"/>
  <c r="B7217" i="106" s="1"/>
  <c r="D7217" i="106" s="1"/>
  <c r="L41" i="3"/>
  <c r="F21" i="8"/>
  <c r="D6103" i="106"/>
  <c r="K110" i="29"/>
  <c r="F172" i="5"/>
  <c r="B5644" i="106" s="1"/>
  <c r="D5644" i="106" s="1"/>
  <c r="K329" i="29"/>
  <c r="B7215" i="106" s="1"/>
  <c r="D721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H275" i="5"/>
  <c r="B5914" i="106"/>
  <c r="D5914" i="106" s="1"/>
  <c r="J7" i="4"/>
  <c r="B2657" i="106"/>
  <c r="D2657" i="106" s="1"/>
  <c r="D274" i="5"/>
  <c r="B7270" i="106"/>
  <c r="C34" i="131"/>
  <c r="K166" i="29" l="1"/>
  <c r="B1381" i="106"/>
  <c r="D1381" i="106" s="1"/>
  <c r="D354" i="29"/>
  <c r="B3629" i="106" s="1"/>
  <c r="D3629" i="106" s="1"/>
  <c r="J24" i="12"/>
  <c r="J26" i="12" s="1"/>
  <c r="B7742" i="106" s="1"/>
  <c r="D7742" i="106" s="1"/>
  <c r="D40" i="108"/>
  <c r="E42" i="108" s="1"/>
  <c r="E150" i="29"/>
  <c r="B1242" i="106" s="1"/>
  <c r="D1242" i="106" s="1"/>
  <c r="I150" i="29"/>
  <c r="B7051" i="106" s="1"/>
  <c r="D7051" i="106" s="1"/>
  <c r="G15" i="145"/>
  <c r="G16" i="4"/>
  <c r="B2611" i="106" s="1"/>
  <c r="D2611" i="106" s="1"/>
  <c r="J150" i="29"/>
  <c r="B7052" i="106" s="1"/>
  <c r="D7052" i="106" s="1"/>
  <c r="K102" i="29"/>
  <c r="B1145" i="106" s="1"/>
  <c r="D1145" i="106" s="1"/>
  <c r="K331" i="29"/>
  <c r="F13" i="34" s="1"/>
  <c r="K352" i="29"/>
  <c r="K341" i="29"/>
  <c r="G4" i="4"/>
  <c r="B2603" i="106" s="1"/>
  <c r="D2603" i="106" s="1"/>
  <c r="B5588" i="106"/>
  <c r="D5588" i="106" s="1"/>
  <c r="F40" i="108"/>
  <c r="G42" i="108" s="1"/>
  <c r="D4" i="4"/>
  <c r="B2564" i="106" s="1"/>
  <c r="D2564" i="106" s="1"/>
  <c r="C114" i="29"/>
  <c r="B757" i="106" s="1"/>
  <c r="D757" i="106" s="1"/>
  <c r="C6" i="4"/>
  <c r="B2553" i="106" s="1"/>
  <c r="D2553" i="106" s="1"/>
  <c r="B5121" i="106"/>
  <c r="D5121" i="106" s="1"/>
  <c r="L114" i="29"/>
  <c r="F274" i="5"/>
  <c r="J16" i="4"/>
  <c r="B6226" i="106" s="1"/>
  <c r="D6226" i="106" s="1"/>
  <c r="B5770" i="106"/>
  <c r="D5770" i="106" s="1"/>
  <c r="G173" i="5"/>
  <c r="B1365" i="106"/>
  <c r="D1365" i="106" s="1"/>
  <c r="F65" i="34"/>
  <c r="D7256" i="106"/>
  <c r="F175" i="34"/>
  <c r="B1151" i="106"/>
  <c r="D1151" i="106" s="1"/>
  <c r="K112" i="29"/>
  <c r="F173" i="5"/>
  <c r="K275" i="5"/>
  <c r="B6023" i="106" s="1"/>
  <c r="D6023" i="106" s="1"/>
  <c r="K7" i="4"/>
  <c r="B3718" i="106" s="1"/>
  <c r="D3718" i="106" s="1"/>
  <c r="K4" i="4"/>
  <c r="B6028" i="106"/>
  <c r="D6028" i="106" s="1"/>
  <c r="B3674" i="106"/>
  <c r="D3674" i="106" s="1"/>
  <c r="K15" i="4"/>
  <c r="B3573" i="106" s="1"/>
  <c r="D3573" i="106" s="1"/>
  <c r="B3724" i="106"/>
  <c r="D3724" i="106" s="1"/>
  <c r="F73" i="34"/>
  <c r="G15" i="4"/>
  <c r="B6032" i="106" s="1"/>
  <c r="D6032" i="106" s="1"/>
  <c r="B5421" i="106"/>
  <c r="D5421" i="106" s="1"/>
  <c r="D6" i="4"/>
  <c r="B2566" i="106" s="1"/>
  <c r="D2566" i="106" s="1"/>
  <c r="D19" i="7"/>
  <c r="B1775" i="106" s="1"/>
  <c r="D1775" i="106" s="1"/>
  <c r="B7207" i="106"/>
  <c r="D7207" i="106" s="1"/>
  <c r="J13" i="4"/>
  <c r="B7042" i="106" s="1"/>
  <c r="D7042" i="106" s="1"/>
  <c r="K6" i="4"/>
  <c r="B3570" i="106" s="1"/>
  <c r="D3570" i="106" s="1"/>
  <c r="B6014" i="106"/>
  <c r="D6014" i="106" s="1"/>
  <c r="D30" i="36"/>
  <c r="B7760" i="106"/>
  <c r="D7760" i="106" s="1"/>
  <c r="B1225" i="106"/>
  <c r="D1225" i="106" s="1"/>
  <c r="C150" i="29"/>
  <c r="B1226" i="106" s="1"/>
  <c r="D1226" i="106" s="1"/>
  <c r="B5527" i="106"/>
  <c r="D5527" i="106" s="1"/>
  <c r="B1879" i="106"/>
  <c r="D1879" i="106" s="1"/>
  <c r="H22" i="37"/>
  <c r="J4" i="4"/>
  <c r="B6220" i="106" s="1"/>
  <c r="D6220" i="106" s="1"/>
  <c r="B6352" i="106"/>
  <c r="D6352" i="106" s="1"/>
  <c r="J275" i="5"/>
  <c r="B2917" i="106"/>
  <c r="D2917" i="106" s="1"/>
  <c r="D59" i="36"/>
  <c r="H6" i="4"/>
  <c r="B5906" i="106"/>
  <c r="D590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6222" i="106"/>
  <c r="D6222" i="106" s="1"/>
  <c r="J8" i="4"/>
  <c r="D7" i="4"/>
  <c r="D275" i="5"/>
  <c r="B5507" i="106"/>
  <c r="D5507" i="106" s="1"/>
  <c r="B7298" i="106"/>
  <c r="C35" i="131"/>
  <c r="B7299" i="106" s="1"/>
  <c r="F59" i="34" l="1"/>
  <c r="G19" i="145"/>
  <c r="J20" i="145" s="1"/>
  <c r="K354" i="29"/>
  <c r="B7243" i="106"/>
  <c r="D7243" i="106" s="1"/>
  <c r="B7224" i="106"/>
  <c r="D7224" i="106" s="1"/>
  <c r="K16" i="4"/>
  <c r="B3574" i="106" s="1"/>
  <c r="D3574" i="106" s="1"/>
  <c r="K114" i="29"/>
  <c r="F8" i="34" s="1"/>
  <c r="K13" i="4"/>
  <c r="B3572" i="106" s="1"/>
  <c r="D3572" i="106" s="1"/>
  <c r="B3672" i="106"/>
  <c r="D3672" i="106" s="1"/>
  <c r="J17" i="4"/>
  <c r="J20" i="4" s="1"/>
  <c r="K306" i="29"/>
  <c r="B1561" i="106" s="1"/>
  <c r="D1561" i="106" s="1"/>
  <c r="B3569" i="106"/>
  <c r="D3569" i="106" s="1"/>
  <c r="K8" i="4"/>
  <c r="B7055" i="106"/>
  <c r="D7055" i="106" s="1"/>
  <c r="K332" i="29"/>
  <c r="B7225" i="106" s="1"/>
  <c r="D7225" i="106" s="1"/>
  <c r="B5778" i="106"/>
  <c r="D5778" i="106" s="1"/>
  <c r="G6" i="4"/>
  <c r="B2604" i="106" s="1"/>
  <c r="D2604" i="106" s="1"/>
  <c r="B2656" i="106"/>
  <c r="D2656" i="106" s="1"/>
  <c r="H8" i="4"/>
  <c r="B5653" i="106"/>
  <c r="D5653" i="106" s="1"/>
  <c r="F6" i="4"/>
  <c r="F275" i="5"/>
  <c r="B5720" i="106" s="1"/>
  <c r="D5720" i="106" s="1"/>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1152" i="106" l="1"/>
  <c r="D1152" i="106" s="1"/>
  <c r="K17" i="4"/>
  <c r="K20" i="4" s="1"/>
  <c r="J19" i="4"/>
  <c r="B6229" i="106" s="1"/>
  <c r="D6229" i="106" s="1"/>
  <c r="B6227" i="106"/>
  <c r="D6227" i="10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F14" i="34"/>
  <c r="F76" i="34" s="1"/>
  <c r="H18" i="118"/>
  <c r="H13"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<sst xmlns="http://schemas.openxmlformats.org/spreadsheetml/2006/main" count="5071" uniqueCount="2148">
  <si>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</si>
  <si>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</si>
  <si>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</si>
  <si>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</si>
  <si>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</si>
  <si>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</si>
  <si>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</si>
  <si>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</si>
  <si>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</si>
  <si>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</si>
  <si>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</si>
  <si>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</si>
  <si>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</si>
  <si>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</si>
  <si>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</si>
  <si>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</si>
  <si>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</si>
  <si>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</si>
  <si>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</si>
  <si>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</si>
  <si>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</si>
  <si>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</si>
  <si>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</si>
  <si>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</si>
  <si>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</si>
  <si>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</si>
  <si>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</si>
  <si>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</si>
  <si>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</si>
  <si>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</si>
  <si>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</si>
  <si>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</si>
  <si>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</si>
  <si>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</si>
  <si>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</si>
  <si>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</si>
  <si>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</si>
  <si>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</si>
  <si>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</si>
  <si>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</si>
  <si>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</si>
  <si>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</si>
  <si>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</si>
  <si>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</si>
  <si>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</si>
  <si>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</si>
  <si>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</si>
  <si>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</si>
  <si>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</si>
  <si>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</si>
  <si>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</si>
  <si>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</si>
  <si>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</si>
  <si>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</si>
  <si>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</si>
  <si>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</si>
  <si>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</si>
  <si>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</si>
  <si>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</si>
  <si>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</si>
  <si>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</si>
  <si>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</si>
  <si>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</si>
  <si>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</si>
  <si>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</si>
  <si>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</si>
  <si>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</si>
  <si>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</si>
  <si>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</si>
  <si>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</si>
  <si>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</si>
  <si>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</si>
  <si>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</si>
  <si>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</si>
  <si>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</si>
  <si>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</si>
  <si>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</si>
  <si>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</si>
  <si>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</si>
  <si>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</si>
  <si>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</si>
  <si>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</si>
  <si>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</si>
  <si>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</si>
  <si>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</si>
  <si>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</si>
  <si>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</si>
  <si>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</si>
  <si>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</si>
  <si>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</si>
  <si>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</si>
  <si>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</si>
  <si>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</si>
  <si>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</si>
  <si>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</si>
  <si>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</si>
  <si>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</si>
  <si>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</si>
  <si>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</si>
  <si>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</si>
  <si>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</si>
  <si>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</si>
  <si>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</si>
  <si>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</si>
  <si>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</si>
  <si>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</si>
  <si>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</si>
  <si>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</si>
  <si>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</si>
  <si>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</si>
  <si>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</si>
  <si>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</si>
  <si>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</si>
  <si>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</si>
  <si>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</si>
  <si>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</si>
  <si>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</si>
  <si>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</si>
  <si>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</si>
  <si>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</si>
  <si>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</si>
  <si>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</si>
  <si>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</si>
  <si>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</si>
  <si>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</si>
  <si>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</si>
  <si>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</si>
  <si>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</si>
  <si>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</si>
  <si>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</si>
  <si>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</si>
  <si>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</si>
  <si>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</si>
  <si>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</si>
  <si>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</si>
  <si>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</si>
  <si>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</si>
  <si>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</si>
  <si>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</si>
  <si>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</si>
  <si>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</si>
  <si>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</si>
  <si>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</si>
  <si>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</si>
  <si>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</si>
  <si>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</si>
  <si>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</si>
  <si>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</si>
  <si>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</si>
  <si>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</si>
  <si>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</si>
  <si>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</si>
  <si>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</si>
  <si>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</si>
  <si>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</si>
  <si>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</si>
  <si>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</si>
  <si>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</si>
  <si>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</si>
  <si>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</si>
  <si>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</si>
  <si>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</si>
  <si>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</si>
  <si>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</si>
  <si>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</si>
  <si>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</si>
  <si>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</si>
  <si>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</si>
  <si>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</si>
  <si>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</si>
  <si>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</si>
  <si>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</si>
  <si>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</si>
  <si>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</si>
  <si>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</si>
  <si>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</si>
  <si>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</si>
  <si>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</si>
  <si>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</si>
  <si>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</si>
  <si>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</si>
  <si>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</si>
  <si>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</si>
  <si>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</si>
  <si>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</si>
  <si>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</si>
  <si>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</si>
  <si>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</si>
  <si>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</si>
  <si>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</si>
  <si>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</si>
  <si>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</si>
  <si>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</si>
  <si>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</si>
  <si>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</si>
  <si>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</si>
  <si>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</si>
  <si>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</si>
  <si>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</si>
  <si>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</si>
  <si>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</si>
  <si>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</si>
  <si>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</si>
  <si>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</si>
  <si>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</si>
  <si>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</si>
  <si>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</si>
  <si>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</si>
  <si>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</si>
  <si>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</si>
  <si>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</si>
  <si>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</si>
  <si>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</si>
  <si>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</si>
  <si>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</si>
  <si>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</si>
  <si>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</si>
  <si>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</si>
  <si>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</si>
  <si>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</si>
  <si>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</si>
  <si>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</si>
  <si>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</si>
  <si>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</si>
  <si>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</si>
  <si>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</si>
  <si>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</si>
  <si>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</si>
  <si>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</si>
  <si>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</si>
  <si>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</si>
  <si>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</si>
  <si>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</si>
  <si>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</si>
  <si>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</si>
  <si>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</si>
  <si>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</si>
  <si>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</si>
  <si>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</si>
  <si>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</si>
  <si>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</si>
  <si>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</si>
  <si>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</si>
  <si>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</si>
  <si>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</si>
  <si>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</si>
  <si>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</si>
  <si>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</si>
  <si>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</si>
  <si>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</si>
  <si>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</si>
  <si>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</si>
  <si>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</si>
  <si>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</si>
  <si>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</si>
  <si>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</si>
  <si>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</si>
  <si>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</si>
  <si>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</si>
  <si>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</si>
  <si>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</si>
  <si>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</si>
  <si>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</si>
  <si>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</si>
  <si>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</si>
  <si>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</si>
  <si>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</si>
  <si>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</si>
  <si>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</si>
  <si>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</si>
  <si>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</si>
  <si>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</si>
  <si>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</si>
  <si>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</si>
  <si>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</si>
  <si>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</si>
  <si>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</si>
  <si>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</si>
  <si>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</si>
  <si>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</si>
  <si>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</si>
  <si>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</si>
  <si>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</si>
  <si>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</si>
  <si>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</si>
  <si>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</si>
  <si>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</si>
  <si>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</si>
  <si>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</si>
  <si>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</si>
  <si>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</si>
  <si>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</si>
  <si>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</si>
  <si>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</si>
  <si>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</si>
  <si>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</si>
  <si>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</si>
  <si>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</si>
  <si>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</si>
  <si>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</si>
  <si>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</si>
  <si>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</si>
  <si>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</si>
  <si>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</si>
  <si>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</si>
  <si>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</si>
  <si>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</si>
  <si>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</si>
  <si>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</si>
  <si>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</si>
  <si>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</si>
  <si>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</si>
  <si>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</si>
  <si>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</si>
  <si>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</si>
  <si>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</si>
  <si>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</si>
  <si>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</si>
  <si>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</si>
  <si>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</si>
  <si>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</si>
  <si>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</si>
  <si>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</si>
  <si>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</si>
  <si>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</si>
  <si>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</si>
  <si>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</si>
  <si>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</si>
  <si>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</si>
  <si>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</si>
  <si>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</si>
  <si>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</si>
  <si>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</si>
  <si>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</si>
  <si>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</si>
  <si>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</si>
  <si>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</si>
  <si>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</si>
  <si>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</si>
  <si>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</si>
  <si>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</si>
  <si>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</si>
  <si>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</si>
  <si>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</si>
  <si>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</si>
  <si>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</si>
  <si>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</si>
  <si>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</si>
  <si>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</si>
  <si>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</si>
  <si>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</si>
  <si>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</si>
  <si>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</si>
  <si>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</si>
  <si>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</si>
  <si>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</si>
  <si>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</si>
  <si>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</si>
  <si>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</si>
  <si>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</si>
  <si>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</si>
  <si>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</si>
  <si>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</si>
  <si>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</si>
  <si>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</si>
  <si>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</si>
  <si>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</si>
  <si>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</si>
  <si>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</si>
  <si>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</si>
  <si>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</si>
  <si>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</si>
  <si>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</si>
  <si>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</si>
  <si>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</si>
  <si>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</si>
  <si>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</si>
  <si>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</si>
  <si>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</si>
  <si>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</si>
  <si>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</si>
  <si>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</si>
  <si>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</si>
  <si>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</si>
  <si>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</si>
  <si>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</si>
  <si>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</si>
  <si>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</si>
  <si>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</si>
  <si>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</si>
  <si>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</si>
  <si>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</si>
  <si>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</si>
  <si>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</si>
  <si>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</si>
  <si>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</si>
  <si>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</si>
  <si>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</si>
  <si>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</si>
  <si>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</si>
  <si>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</si>
  <si>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</si>
  <si>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</si>
  <si>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</si>
  <si>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</si>
  <si>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</si>
  <si>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</si>
  <si>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</si>
  <si>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</si>
  <si>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</si>
  <si>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</si>
  <si>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</si>
  <si>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</si>
  <si>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</si>
  <si>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</si>
  <si>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</si>
  <si>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</si>
  <si>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</si>
  <si>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</si>
  <si>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</si>
  <si>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</si>
  <si>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</si>
  <si>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</si>
  <si>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</si>
  <si>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</si>
  <si>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</si>
  <si>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</si>
  <si>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</si>
  <si>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</si>
  <si>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</si>
  <si>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</si>
  <si>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</si>
  <si>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</si>
  <si>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</si>
  <si>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</si>
  <si>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</si>
  <si>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</si>
  <si>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</si>
  <si>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</si>
  <si>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</si>
  <si>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</si>
  <si>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</si>
  <si>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</si>
  <si>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</si>
  <si>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</si>
  <si>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</si>
  <si>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</si>
  <si>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</si>
  <si>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</si>
  <si>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</si>
  <si>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</si>
  <si>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</si>
  <si>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</si>
  <si>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</si>
  <si>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</si>
  <si>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</si>
  <si>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</si>
  <si>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</si>
  <si>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</si>
  <si>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</si>
  <si>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</si>
  <si>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</si>
  <si>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</si>
  <si>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</si>
  <si>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</si>
  <si>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</si>
  <si>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</si>
  <si>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</si>
  <si>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</si>
  <si>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</si>
  <si>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</si>
  <si>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</si>
  <si>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</si>
  <si>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</si>
  <si>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</si>
  <si>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</si>
  <si>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</si>
  <si>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</si>
  <si>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</si>
  <si>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</si>
  <si>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</si>
  <si>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</si>
  <si>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</si>
  <si>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</si>
  <si>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</si>
  <si>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</si>
  <si>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</si>
  <si>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</si>
  <si>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</si>
  <si>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</si>
  <si>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</si>
  <si>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</si>
  <si>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</si>
  <si>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</si>
  <si>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</si>
  <si>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</si>
  <si>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</si>
  <si>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</si>
  <si>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</si>
  <si>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</si>
  <si>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</si>
  <si>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</si>
  <si>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</si>
  <si>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</si>
  <si>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</si>
  <si>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</si>
  <si>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</si>
  <si>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</si>
  <si>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</si>
  <si>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</si>
  <si>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</si>
  <si>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</si>
  <si>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</si>
  <si>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</si>
  <si>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</si>
  <si>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</si>
  <si>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</si>
  <si>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</si>
  <si>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</si>
  <si>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</si>
  <si>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</si>
  <si>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</si>
  <si>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</si>
  <si>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</si>
  <si>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</si>
  <si>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</si>
  <si>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</si>
  <si>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</si>
  <si>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</si>
  <si>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</si>
  <si>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</si>
  <si>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</si>
  <si>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</si>
  <si>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</si>
  <si>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</si>
  <si>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</si>
  <si>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</si>
  <si>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</si>
  <si>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</si>
  <si>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</si>
  <si>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</si>
  <si>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</si>
  <si>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</si>
  <si>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</si>
  <si>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</si>
  <si>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</si>
  <si>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</si>
  <si>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</si>
  <si>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</si>
  <si>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</si>
  <si>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</si>
  <si>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</si>
  <si>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</si>
  <si>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</si>
  <si>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</si>
  <si>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</si>
  <si>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</si>
  <si>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</si>
  <si>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</si>
  <si>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</si>
  <si>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</si>
  <si>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</si>
  <si>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</si>
  <si>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</si>
  <si>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</si>
  <si>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</si>
  <si>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</si>
  <si>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</si>
  <si>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</si>
  <si>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</si>
  <si>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</si>
  <si>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</si>
  <si>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</si>
  <si>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</si>
  <si>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</si>
  <si>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</si>
  <si>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</si>
  <si>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</si>
  <si>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</si>
  <si>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</si>
  <si>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</si>
  <si>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</si>
  <si>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</si>
  <si>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</si>
  <si>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</si>
  <si>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</si>
  <si>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</si>
  <si>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</si>
  <si>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</si>
  <si>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</si>
  <si>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</si>
  <si>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</si>
  <si>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</si>
  <si>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</si>
  <si>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</si>
  <si>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</si>
  <si>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</si>
  <si>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</si>
  <si>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</si>
  <si>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</si>
  <si>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</si>
  <si>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</si>
  <si>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</si>
  <si>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</si>
  <si>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</si>
  <si>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</si>
  <si>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</si>
  <si>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</si>
  <si>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</si>
  <si>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</si>
  <si>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</si>
  <si>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</si>
  <si>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</si>
  <si>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</si>
  <si>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</si>
  <si>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</si>
  <si>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</si>
  <si>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</si>
  <si>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</si>
  <si>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</si>
  <si>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</si>
  <si>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</si>
  <si>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</si>
  <si>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</si>
  <si>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</si>
  <si>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</si>
  <si>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</si>
  <si>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</si>
  <si>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</si>
  <si>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</si>
  <si>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</si>
  <si>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</si>
  <si>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</si>
  <si>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</si>
  <si>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</si>
  <si>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</si>
  <si>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</si>
  <si>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</si>
  <si>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</si>
  <si>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</si>
  <si>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</si>
  <si>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</si>
  <si>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</si>
  <si>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</si>
  <si>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</si>
  <si>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</si>
  <si>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</si>
  <si>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</si>
  <si>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</si>
  <si>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</si>
  <si>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</si>
  <si>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</si>
  <si>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</si>
  <si>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</si>
  <si>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</si>
  <si>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</si>
  <si>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</si>
  <si>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</si>
  <si>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</si>
  <si>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</si>
  <si>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</si>
  <si>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</si>
  <si>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</si>
  <si>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</si>
  <si>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</si>
  <si>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</si>
  <si>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</si>
  <si>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</si>
  <si>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</si>
  <si>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</si>
  <si>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</si>
  <si>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</si>
  <si>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</si>
  <si>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</si>
  <si>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</si>
  <si>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</si>
  <si>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</si>
  <si>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</si>
  <si>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</si>
  <si>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</si>
  <si>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</si>
  <si>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</si>
  <si>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</si>
  <si>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</si>
  <si>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</si>
  <si>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</si>
  <si>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</si>
  <si>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</si>
  <si>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</si>
  <si>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</si>
  <si>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</si>
  <si>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</si>
  <si>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</si>
  <si>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</si>
  <si>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</si>
  <si>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</si>
  <si>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</si>
  <si>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</si>
  <si>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</si>
  <si>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</si>
  <si>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</si>
  <si>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</si>
  <si>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</si>
  <si>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</si>
  <si>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</si>
  <si>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</si>
  <si>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</si>
  <si>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</si>
  <si>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</si>
  <si>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</si>
  <si>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</si>
  <si>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</si>
  <si>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</si>
  <si>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</si>
  <si>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</si>
  <si>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</si>
  <si>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</si>
  <si>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</si>
  <si>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</si>
  <si>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</si>
  <si>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</si>
  <si>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</si>
  <si>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</si>
  <si>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</si>
  <si>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</si>
  <si>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</si>
  <si>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</si>
  <si>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</si>
  <si>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</si>
  <si>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</si>
  <si>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</si>
  <si>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</si>
  <si>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</si>
  <si>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</si>
  <si>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</si>
  <si>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</si>
  <si>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</si>
  <si>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</si>
  <si>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</si>
  <si>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</si>
  <si>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</si>
  <si>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</si>
  <si>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</si>
  <si>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</si>
  <si>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</si>
  <si>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</si>
  <si>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</si>
  <si>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</si>
  <si>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</si>
  <si>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</si>
  <si>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</si>
  <si>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</si>
  <si>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</si>
  <si>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</si>
  <si>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</si>
  <si>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</si>
  <si>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</si>
  <si>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</si>
  <si>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</si>
  <si>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</si>
  <si>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</si>
  <si>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</si>
  <si>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</si>
  <si>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</si>
  <si>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</si>
  <si>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</si>
  <si>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</si>
  <si>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</si>
  <si>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</si>
  <si>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</si>
  <si>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</si>
  <si>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</si>
  <si>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</si>
  <si>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</si>
  <si>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</si>
  <si>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</si>
  <si>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</si>
  <si>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</si>
  <si>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</si>
  <si>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</si>
  <si>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</si>
  <si>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</si>
  <si>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</si>
  <si>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</si>
  <si>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</si>
  <si>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</si>
  <si>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</si>
  <si>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</si>
  <si>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</si>
  <si>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</si>
  <si>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</si>
  <si>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</si>
  <si>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</si>
  <si>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</si>
  <si>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</si>
  <si>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</si>
  <si>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</si>
  <si>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</si>
  <si>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</si>
  <si>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</si>
  <si>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</si>
  <si>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</si>
  <si>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</si>
  <si>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</si>
  <si>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</si>
  <si>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</si>
  <si>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</si>
  <si>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</si>
  <si>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</si>
  <si>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</si>
  <si>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</si>
  <si>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</si>
  <si>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</si>
  <si>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</si>
  <si>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</si>
  <si>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</si>
  <si>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</si>
  <si>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</si>
  <si>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</si>
  <si>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</si>
  <si>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</si>
  <si>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</si>
  <si>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</si>
  <si>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</si>
  <si>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</si>
  <si>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</si>
  <si>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</si>
  <si>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</si>
  <si>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</si>
  <si>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</si>
  <si>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</si>
  <si>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</si>
  <si>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</si>
  <si>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</si>
  <si>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</si>
  <si>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</si>
  <si>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</si>
  <si>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</si>
  <si>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</si>
  <si>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</si>
  <si>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</si>
  <si>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</si>
  <si>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</si>
  <si>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</si>
  <si>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</si>
  <si>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</si>
  <si>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</si>
  <si>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</si>
  <si>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</si>
  <si>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</si>
  <si>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</si>
  <si>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</si>
  <si>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</si>
  <si>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</si>
  <si>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</si>
  <si>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</si>
  <si>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</si>
  <si>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</si>
  <si>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</si>
  <si>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</si>
  <si>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</si>
  <si>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</si>
  <si>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</si>
  <si>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</si>
  <si>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</si>
  <si>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</si>
  <si>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</si>
  <si>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</si>
  <si>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</si>
  <si>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</si>
  <si>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</si>
  <si>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</si>
  <si>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</si>
  <si>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</si>
  <si>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</si>
  <si>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</si>
  <si>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</si>
  <si>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</si>
  <si>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</si>
  <si>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</si>
  <si>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</si>
  <si>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</si>
  <si>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</si>
  <si>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</si>
  <si>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</si>
  <si>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</si>
  <si>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</si>
  <si>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</si>
  <si>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</si>
  <si>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</si>
  <si>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</si>
  <si>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</si>
  <si>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</si>
  <si>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</si>
  <si>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</si>
  <si>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</si>
  <si>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</si>
  <si>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</si>
  <si>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</si>
  <si>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</si>
  <si>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</si>
  <si>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</si>
  <si>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</si>
  <si>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</si>
  <si>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</si>
  <si>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</si>
  <si>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</si>
  <si>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</si>
  <si>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</si>
  <si>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</si>
  <si>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</si>
  <si>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</si>
  <si>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</si>
  <si>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</si>
  <si>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</si>
  <si>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</si>
  <si>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</si>
  <si>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</si>
  <si>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</si>
  <si>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</si>
  <si>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</si>
  <si>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</si>
  <si>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</si>
  <si>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</si>
  <si>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</si>
  <si>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</si>
  <si>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</si>
  <si>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</si>
  <si>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</si>
  <si>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</si>
  <si>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</si>
  <si>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</si>
  <si>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</si>
  <si>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</si>
  <si>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</si>
  <si>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</si>
  <si>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</si>
  <si>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</si>
  <si>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</si>
  <si>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</si>
  <si>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</si>
  <si>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</si>
  <si>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</si>
  <si>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</si>
  <si>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</si>
  <si>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</si>
  <si>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</si>
  <si>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</si>
  <si>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</si>
  <si>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</si>
  <si>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</si>
  <si>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</si>
  <si>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</si>
  <si>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</si>
  <si>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</si>
  <si>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</si>
  <si>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</si>
  <si>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</si>
  <si>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</si>
  <si>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</si>
  <si>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</si>
  <si>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</si>
  <si>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</si>
  <si>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</si>
  <si>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</si>
  <si>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</si>
  <si>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</si>
  <si>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</si>
  <si>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</si>
  <si>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</si>
  <si>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</si>
  <si>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</si>
  <si>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</si>
  <si>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</si>
  <si>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</si>
  <si>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</si>
  <si>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</si>
  <si>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</si>
  <si>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</si>
  <si>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</si>
  <si>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</si>
  <si>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</si>
  <si>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</si>
  <si>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</si>
  <si>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</si>
  <si>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</si>
  <si>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</si>
  <si>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</si>
  <si>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</si>
  <si>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</si>
  <si>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</si>
  <si>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</si>
  <si>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</si>
  <si>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</si>
  <si>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</si>
  <si>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</si>
  <si>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</si>
  <si>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</si>
  <si>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</si>
  <si>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</si>
  <si>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</si>
  <si>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</si>
  <si>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</si>
  <si>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</si>
  <si>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</si>
  <si>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</si>
  <si>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</si>
  <si>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</si>
  <si>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</si>
  <si>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</si>
  <si>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</si>
  <si>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</si>
  <si>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</si>
  <si>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</si>
  <si>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</si>
  <si>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</si>
  <si>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</si>
  <si>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</si>
  <si>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</si>
  <si>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</si>
  <si>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</si>
  <si>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</si>
  <si>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</si>
  <si>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</si>
  <si>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</si>
  <si>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</si>
  <si>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</si>
  <si>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</si>
  <si>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</si>
  <si>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</si>
  <si>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</si>
  <si>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</si>
  <si>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</si>
  <si>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</si>
  <si>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</si>
  <si>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</si>
  <si>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</si>
  <si>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</si>
  <si>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</si>
  <si>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</si>
  <si>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</si>
  <si>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</si>
  <si>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</si>
  <si>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</si>
  <si>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</si>
  <si>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</si>
  <si>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</si>
  <si>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</si>
  <si>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</si>
  <si>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</si>
  <si>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</si>
  <si>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</si>
  <si>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</si>
  <si>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</si>
  <si>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</si>
  <si>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</si>
  <si>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</si>
  <si>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</si>
  <si>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</si>
  <si>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</si>
  <si>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</si>
  <si>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</si>
  <si>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</si>
  <si>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</si>
  <si>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</si>
  <si>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</si>
  <si>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</si>
  <si>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</si>
  <si>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</si>
  <si>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</si>
  <si>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</si>
  <si>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</si>
  <si>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</si>
  <si>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</si>
  <si>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</si>
  <si>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</si>
  <si>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</si>
  <si>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</si>
  <si>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</si>
  <si>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</si>
  <si>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</si>
  <si>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</si>
  <si>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</si>
  <si>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</si>
  <si>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</si>
  <si>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</si>
  <si>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</si>
  <si>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</si>
  <si>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</si>
  <si>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</si>
  <si>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</si>
  <si>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</si>
  <si>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</si>
  <si>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</si>
  <si>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</si>
  <si>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</si>
  <si>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</si>
  <si>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</si>
  <si>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</si>
  <si>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</si>
  <si>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</si>
  <si>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</si>
  <si>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</si>
  <si>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</si>
  <si>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</si>
  <si>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</si>
  <si>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</si>
  <si>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</si>
  <si>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</si>
  <si>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</si>
  <si>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</si>
  <si>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</si>
  <si>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</si>
  <si>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</si>
  <si>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</si>
  <si>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</si>
  <si>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</si>
  <si>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</si>
  <si>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</si>
  <si>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</si>
  <si>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</si>
  <si>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</si>
  <si>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</si>
  <si>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</si>
  <si>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</si>
  <si>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</si>
  <si>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</si>
  <si>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</si>
  <si>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</si>
  <si>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</si>
  <si>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</si>
  <si>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</si>
  <si>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</si>
  <si>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</si>
  <si>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</si>
  <si>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</si>
  <si>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</si>
  <si>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</si>
  <si>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</si>
  <si>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</si>
  <si>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</si>
  <si>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</si>
  <si>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</si>
  <si>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</si>
  <si>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</si>
  <si>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</si>
  <si>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</si>
  <si>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</si>
  <si>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</si>
  <si>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</si>
  <si>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</si>
  <si>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</si>
  <si>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</si>
  <si>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</si>
  <si>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</si>
  <si>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</si>
  <si>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</si>
  <si>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</si>
  <si>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</si>
  <si>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</si>
  <si>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</si>
  <si>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</si>
  <si>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</si>
  <si>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</si>
  <si>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</si>
  <si>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</si>
  <si>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</si>
  <si>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</si>
  <si>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</si>
  <si>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</si>
  <si>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</si>
  <si>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</si>
  <si>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</si>
  <si>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</si>
  <si>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</si>
  <si>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</si>
  <si>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</si>
  <si>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</si>
  <si>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</si>
  <si>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</si>
  <si>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</si>
  <si>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</si>
  <si>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</si>
  <si>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</si>
  <si>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</si>
  <si>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</si>
  <si>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</si>
  <si>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</si>
  <si>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</si>
  <si>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</si>
  <si>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</si>
  <si>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</si>
  <si>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</si>
  <si>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</si>
  <si>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</si>
  <si>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</si>
  <si>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</si>
  <si>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</si>
  <si>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</si>
  <si>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</si>
  <si>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</si>
  <si>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</si>
  <si>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</si>
  <si>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</si>
  <si>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</si>
  <si>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</si>
  <si>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</si>
  <si>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</si>
  <si>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</si>
  <si>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</si>
  <si>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</si>
  <si>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</si>
  <si>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</si>
  <si>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</si>
  <si>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</si>
  <si>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</si>
  <si>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</si>
  <si>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</si>
  <si>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</si>
  <si>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</si>
  <si>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</si>
  <si>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</si>
  <si>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</si>
  <si>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</si>
  <si>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</si>
  <si>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</si>
  <si>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</si>
  <si>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</si>
  <si>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</si>
  <si>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</si>
  <si>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</si>
  <si>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</si>
  <si>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</si>
  <si>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</si>
  <si>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</si>
  <si>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</si>
  <si>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</si>
  <si>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</si>
  <si>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</si>
  <si>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</si>
  <si>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</si>
  <si>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</si>
  <si>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</si>
  <si>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</si>
  <si>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</si>
  <si>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</si>
  <si>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</si>
  <si>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</si>
  <si>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</si>
  <si>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</si>
  <si>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</si>
  <si>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</si>
  <si>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</si>
  <si>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</si>
  <si>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</si>
  <si>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</si>
  <si>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</si>
  <si>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</si>
  <si>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</si>
  <si>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</si>
  <si>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</si>
  <si>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</si>
  <si>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</si>
  <si>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</si>
  <si>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</si>
  <si>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</si>
  <si>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</si>
  <si>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</si>
  <si>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</si>
  <si>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</si>
  <si>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</si>
  <si>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</si>
  <si>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</si>
  <si>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</si>
  <si>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</si>
  <si>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</si>
  <si>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</si>
  <si>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</si>
  <si>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</si>
  <si>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</si>
  <si>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</si>
  <si>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</si>
  <si>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</si>
  <si>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</si>
  <si>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</si>
  <si>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</si>
  <si>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</si>
  <si>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</si>
  <si>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</si>
  <si>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</si>
  <si>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</si>
  <si>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</si>
  <si>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</si>
  <si>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</si>
  <si>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</si>
  <si>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</si>
  <si>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</si>
  <si>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</si>
  <si>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</si>
  <si>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</si>
  <si>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</si>
  <si>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</si>
  <si>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</si>
  <si>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</si>
  <si>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</si>
  <si>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</si>
  <si>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</si>
  <si>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</si>
  <si>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</si>
  <si>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</si>
  <si>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</si>
  <si>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</si>
  <si>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</si>
  <si>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</si>
  <si>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</si>
  <si>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</si>
  <si>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</si>
  <si>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</si>
  <si>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</si>
  <si>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</si>
  <si>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</si>
  <si>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</si>
  <si>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</si>
  <si>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</si>
  <si>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</si>
  <si>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</si>
  <si>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</si>
  <si>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</si>
  <si>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</si>
  <si>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</si>
  <si>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</si>
  <si>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</si>
  <si>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</si>
  <si>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</si>
  <si>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</si>
  <si>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</si>
  <si>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</si>
  <si>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</si>
  <si>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</si>
  <si>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</si>
  <si>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</si>
  <si>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</si>
  <si>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</si>
  <si>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</si>
  <si>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</si>
  <si>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</si>
  <si>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</si>
  <si>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</si>
  <si>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</si>
  <si>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</si>
  <si>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</si>
  <si>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</si>
  <si>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</si>
  <si>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</si>
  <si>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</si>
  <si>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</si>
  <si>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</si>
  <si>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</si>
  <si>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</si>
  <si>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</si>
  <si>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</si>
  <si>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</si>
  <si>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</si>
  <si>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</si>
  <si>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</si>
  <si>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</si>
  <si>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</si>
  <si>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</si>
  <si>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</si>
  <si>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</si>
  <si>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</si>
  <si>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</si>
  <si>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</si>
  <si>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</si>
  <si>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</si>
  <si>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</si>
  <si>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</si>
  <si>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</si>
  <si>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</si>
  <si>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</si>
  <si>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</si>
  <si>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</si>
  <si>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</si>
  <si>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</si>
  <si>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</si>
  <si>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</si>
  <si>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</si>
  <si>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</si>
  <si>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</si>
  <si>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</si>
  <si>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</si>
  <si>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</si>
  <si>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</si>
  <si>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</si>
  <si>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</si>
  <si>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</si>
  <si>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</si>
  <si>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</si>
  <si>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</si>
  <si>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</si>
  <si>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</si>
  <si>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</si>
  <si>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</si>
  <si>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</si>
  <si>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</si>
  <si>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</si>
  <si>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</si>
  <si>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</si>
  <si>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</si>
  <si>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</si>
  <si>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</si>
  <si>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</si>
  <si>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</si>
  <si>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</si>
  <si>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</si>
  <si>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</si>
  <si>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</si>
  <si>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</si>
  <si>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</si>
  <si>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</si>
  <si>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</si>
  <si>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</si>
  <si>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</si>
  <si>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</si>
  <si>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</si>
  <si>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</si>
  <si>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</si>
  <si>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</si>
  <si>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</si>
  <si>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</si>
  <si>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</si>
  <si>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</si>
  <si>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</si>
  <si>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</si>
  <si>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</si>
  <si>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</si>
  <si>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</si>
  <si>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</si>
  <si>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</si>
  <si>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</si>
  <si>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</si>
  <si>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</si>
  <si>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</si>
  <si>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</si>
  <si>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</si>
  <si>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</si>
  <si>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</si>
  <si>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</si>
  <si>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</si>
  <si>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</si>
  <si>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</si>
  <si>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</si>
  <si>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</si>
  <si>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</si>
  <si>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</si>
  <si>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</si>
  <si>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</si>
  <si>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</si>
  <si>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</si>
  <si>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</si>
  <si>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</si>
  <si>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</si>
  <si>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</si>
  <si>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</si>
  <si>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</si>
  <si>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</si>
  <si>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</si>
  <si>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</si>
  <si>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</si>
  <si>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</si>
  <si>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</si>
  <si>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</si>
  <si>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</si>
  <si>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</si>
  <si>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</si>
  <si>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</si>
  <si>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</si>
  <si>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</si>
  <si>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</si>
  <si>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</si>
  <si>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</si>
  <si>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</si>
  <si>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</si>
  <si>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</si>
  <si>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</si>
  <si>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</si>
  <si>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</si>
  <si>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</si>
  <si>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</si>
  <si>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</si>
  <si>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</si>
  <si>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</si>
  <si>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</si>
  <si>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</si>
  <si>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</si>
  <si>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</si>
  <si>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</si>
  <si>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</si>
  <si>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</si>
  <si>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</si>
  <si>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</si>
  <si>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</si>
  <si>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</si>
  <si>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</si>
  <si>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</si>
  <si>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</si>
  <si>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</si>
  <si>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</si>
  <si>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</si>
  <si>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</si>
  <si>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</si>
  <si>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</si>
  <si>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</si>
  <si>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</si>
  <si>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</si>
  <si>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</si>
  <si>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</si>
  <si>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</si>
  <si>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</si>
  <si>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</si>
  <si>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</si>
  <si>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</si>
  <si>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</si>
  <si>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</si>
  <si>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</si>
  <si>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</si>
  <si>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</si>
  <si>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</si>
  <si>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</si>
  <si>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</si>
  <si>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</si>
  <si>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</si>
  <si>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</si>
  <si>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</si>
  <si>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</si>
  <si>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</si>
  <si>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</si>
  <si>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</si>
  <si>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</si>
  <si>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</si>
  <si>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</si>
  <si>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</si>
  <si>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</si>
  <si>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</si>
  <si>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</si>
  <si>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</si>
  <si>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</si>
  <si>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</si>
  <si>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</si>
  <si>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</si>
  <si>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</si>
  <si>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</si>
  <si>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</si>
  <si>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</si>
  <si>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</si>
  <si>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</si>
  <si>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</si>
  <si>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</si>
  <si>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</si>
  <si>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</si>
  <si>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</si>
  <si>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</si>
  <si>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</si>
  <si>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</si>
  <si>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</si>
  <si>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</si>
  <si>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</si>
  <si>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</si>
  <si>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</si>
  <si>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</si>
  <si>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</si>
  <si>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</si>
  <si>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</si>
  <si>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</si>
  <si>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</si>
  <si>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</si>
  <si>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</si>
  <si>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</si>
  <si>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</si>
  <si>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</si>
  <si>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</si>
  <si>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</si>
  <si>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</si>
  <si>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</si>
  <si>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</si>
  <si>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</si>
  <si>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</si>
  <si>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</si>
  <si>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</si>
  <si>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</si>
  <si>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</si>
  <si>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</si>
  <si>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</si>
  <si>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</si>
  <si>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</si>
  <si>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</si>
  <si>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</si>
  <si>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</si>
  <si>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</si>
  <si>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</si>
  <si>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</si>
  <si>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</si>
  <si>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</si>
  <si>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</si>
  <si>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</si>
  <si>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</si>
  <si>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</si>
  <si>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</si>
  <si>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</si>
  <si>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</si>
  <si>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</si>
  <si>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</si>
  <si>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</si>
  <si>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</si>
  <si>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</si>
  <si>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</si>
  <si>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</si>
  <si>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</si>
  <si>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</si>
  <si>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</si>
  <si>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</si>
  <si>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</si>
  <si>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</si>
  <si>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</si>
  <si>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</si>
  <si>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</si>
  <si>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</si>
  <si>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</si>
  <si>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</si>
  <si>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</si>
  <si>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</si>
  <si>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</si>
  <si>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</si>
  <si>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</si>
  <si>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</si>
  <si>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</si>
  <si>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</si>
  <si>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</si>
  <si>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</si>
  <si>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</si>
  <si>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</si>
  <si>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</si>
  <si>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</si>
  <si>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</si>
  <si>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</si>
  <si>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</si>
  <si>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</si>
  <si>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</si>
  <si>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</si>
  <si>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</si>
  <si>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</si>
  <si>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</si>
  <si>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</si>
  <si>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</si>
  <si>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</si>
  <si>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</si>
  <si>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</si>
  <si>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</si>
  <si>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</si>
  <si>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</si>
  <si>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</si>
  <si>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</si>
  <si>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</si>
  <si>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</si>
  <si>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</si>
  <si>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</si>
  <si>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</si>
  <si>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</si>
  <si>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</si>
  <si>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</si>
  <si>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</si>
  <si>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</si>
  <si>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</si>
  <si>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</si>
  <si>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</si>
  <si>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</si>
  <si>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</si>
  <si>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</si>
  <si>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</si>
  <si>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</si>
  <si>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</si>
  <si>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</si>
  <si>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</si>
  <si>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</si>
  <si>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</si>
  <si>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</si>
  <si>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</si>
  <si>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</si>
  <si>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</si>
  <si>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</si>
  <si>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</si>
  <si>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</si>
  <si>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</si>
  <si>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</si>
  <si>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</si>
  <si>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</si>
  <si>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</si>
  <si>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</si>
  <si>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</si>
  <si>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</si>
  <si>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</si>
  <si>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</si>
  <si>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</si>
  <si>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</si>
  <si>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</si>
  <si>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</si>
  <si>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</si>
  <si>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</si>
  <si>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</si>
  <si>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</si>
  <si>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</si>
  <si>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</si>
  <si>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</si>
  <si>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</si>
  <si>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</si>
  <si>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</si>
  <si>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</si>
  <si>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</si>
  <si>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</si>
  <si>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</si>
  <si>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</si>
  <si>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</si>
  <si>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</si>
  <si>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</si>
  <si>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</si>
  <si>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</si>
  <si>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</si>
  <si>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</si>
  <si>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</si>
  <si>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</si>
  <si>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</si>
  <si>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</si>
  <si>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</si>
  <si>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</si>
  <si>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</si>
  <si>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</si>
  <si>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</si>
  <si>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</si>
  <si>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</si>
  <si>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</si>
  <si>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</si>
  <si>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</si>
  <si>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</si>
  <si>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</si>
  <si>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</si>
  <si>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</si>
  <si>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</si>
  <si>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</si>
  <si>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</si>
  <si>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</si>
  <si>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</si>
  <si>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</si>
  <si>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</si>
  <si>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</si>
  <si>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</si>
  <si>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</si>
  <si>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</si>
  <si>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</si>
  <si>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</si>
  <si>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</si>
  <si>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</si>
  <si>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</si>
  <si>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</si>
  <si>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</si>
  <si>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</si>
  <si>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</si>
  <si>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</si>
  <si>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</si>
  <si>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</si>
  <si>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</si>
  <si>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</si>
  <si>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</si>
  <si>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</si>
  <si>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</si>
  <si>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</si>
  <si>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</si>
  <si>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</si>
  <si>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</si>
  <si>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</si>
  <si>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</si>
  <si>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</si>
  <si>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</si>
  <si>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</si>
  <si>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</si>
  <si>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</si>
  <si>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</si>
  <si>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</si>
  <si>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</si>
  <si>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</si>
  <si>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</si>
  <si>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</si>
  <si>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</si>
  <si>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</si>
  <si>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</si>
  <si>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</si>
  <si>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</si>
  <si>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</si>
  <si>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</si>
  <si>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</si>
  <si>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</si>
  <si>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</si>
  <si>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</si>
  <si>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</si>
  <si>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</si>
  <si>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</si>
  <si>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</si>
  <si>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</si>
  <si>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</si>
  <si>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</si>
  <si>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</si>
  <si>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</si>
  <si>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</si>
  <si>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</si>
  <si>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</si>
  <si>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</si>
  <si>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</si>
  <si>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</si>
  <si>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</si>
  <si>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</si>
  <si>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</si>
  <si>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</si>
  <si>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</si>
  <si>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</si>
  <si>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</si>
  <si>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</si>
  <si>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</si>
  <si>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</si>
  <si>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</si>
  <si>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</si>
  <si>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</si>
  <si>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</si>
  <si>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</si>
  <si>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</si>
  <si>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</si>
  <si>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</si>
  <si>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</si>
  <si>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</si>
  <si>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</si>
  <si>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</si>
  <si>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</si>
  <si>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</si>
  <si>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</si>
  <si>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</si>
  <si>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</si>
  <si>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</si>
  <si>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</si>
  <si>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</si>
  <si>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</si>
  <si>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</si>
  <si>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</si>
  <si>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</si>
  <si>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</si>
  <si>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</si>
  <si>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</si>
  <si>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</si>
  <si>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</si>
  <si>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</si>
  <si>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</si>
  <si>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</si>
  <si>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</si>
  <si>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</si>
  <si>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</si>
  <si>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</si>
  <si>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</si>
  <si>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</si>
  <si>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</si>
  <si>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</si>
  <si>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</si>
  <si>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</si>
  <si>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</si>
  <si>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</si>
  <si>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</si>
  <si>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</si>
  <si>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</si>
  <si>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</si>
  <si>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</si>
  <si>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</si>
  <si>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</si>
  <si>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</si>
  <si>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</si>
  <si>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</si>
  <si>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</si>
  <si>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</si>
  <si>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</si>
  <si>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</si>
  <si>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</si>
  <si>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</si>
  <si>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</si>
  <si>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</si>
  <si>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</si>
  <si>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</si>
  <si>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</si>
  <si>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</si>
  <si>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</si>
  <si>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</si>
  <si>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</si>
  <si>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</si>
  <si>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</si>
  <si>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</si>
  <si>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</si>
  <si>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</si>
  <si>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</si>
  <si>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</si>
  <si>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</si>
  <si>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</si>
  <si>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</si>
  <si>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</si>
  <si>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</si>
  <si>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</si>
  <si>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</si>
  <si>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</si>
  <si>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</si>
  <si>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</si>
  <si>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</si>
  <si>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</si>
  <si>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</si>
  <si>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</si>
  <si>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</si>
  <si>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</si>
  <si>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</si>
  <si>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</si>
  <si>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</si>
  <si>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</si>
  <si>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</si>
  <si>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</si>
  <si>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</si>
  <si>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</si>
  <si>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</si>
  <si>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</si>
  <si>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</si>
  <si>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</si>
  <si>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</si>
  <si>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</si>
  <si>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</si>
  <si>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</si>
  <si>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</si>
  <si>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</si>
  <si>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</si>
  <si>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</si>
  <si>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</si>
  <si>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</si>
  <si>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</si>
  <si>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</si>
  <si>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</si>
  <si>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</si>
  <si>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</si>
  <si>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</si>
  <si>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</si>
  <si>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</si>
  <si>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</si>
  <si>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</si>
  <si>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</si>
  <si>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</si>
  <si>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</si>
  <si>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</si>
  <si>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</si>
  <si>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</si>
  <si>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</si>
  <si>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</si>
  <si>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</si>
  <si>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</si>
  <si>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</si>
  <si>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</si>
  <si>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</si>
  <si>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</si>
  <si>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</si>
  <si>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</si>
  <si>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</si>
  <si>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</si>
  <si>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</si>
  <si>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</si>
  <si>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</si>
  <si>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</si>
  <si>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</si>
  <si>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</si>
  <si>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</si>
  <si>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</si>
  <si>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</si>
  <si>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</si>
  <si>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</si>
  <si>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</si>
  <si>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</si>
  <si>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</si>
  <si>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</si>
  <si>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</si>
  <si>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</si>
  <si>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</si>
  <si>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</si>
  <si>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</si>
  <si>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</si>
  <si>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</si>
  <si>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</si>
  <si>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</si>
  <si>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</si>
  <si>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</si>
  <si>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</si>
  <si>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</si>
  <si>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</si>
  <si>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</si>
  <si>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</si>
  <si>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</si>
  <si>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</si>
  <si>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</si>
  <si>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</si>
  <si>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</si>
  <si>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</si>
  <si>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</si>
  <si>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</si>
  <si>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</si>
  <si>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</si>
  <si>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</si>
  <si>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</si>
  <si>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</si>
  <si>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</si>
  <si>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</si>
  <si>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</si>
  <si>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</si>
  <si>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</si>
  <si>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</si>
  <si>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</si>
  <si>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</si>
  <si>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</si>
  <si>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</si>
  <si>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</si>
  <si>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</si>
  <si>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</si>
  <si>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</si>
  <si>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</si>
  <si>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</si>
  <si>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</si>
  <si>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</si>
  <si>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</si>
  <si>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</si>
  <si>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</si>
  <si>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</si>
  <si>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</si>
  <si>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</si>
  <si>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</si>
  <si>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</si>
  <si>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</si>
  <si>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</si>
  <si>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</si>
  <si>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</si>
  <si>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</si>
  <si>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</si>
  <si>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</si>
  <si>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</si>
  <si>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</si>
  <si>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</si>
  <si>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</si>
  <si>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</si>
  <si>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</si>
  <si>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</si>
  <si>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</si>
  <si>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</si>
  <si>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</si>
  <si>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</si>
  <si>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</si>
  <si>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</si>
  <si>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</si>
  <si>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</si>
  <si>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</si>
  <si>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</si>
  <si>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</si>
  <si>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</si>
  <si>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</si>
  <si>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</si>
  <si>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</si>
  <si>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</si>
  <si>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</si>
  <si>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</si>
  <si>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</si>
  <si>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</si>
  <si>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</si>
  <si>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</si>
  <si>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</si>
  <si>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</si>
  <si>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</si>
  <si>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</si>
  <si>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</si>
  <si>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</si>
  <si>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</si>
  <si>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</si>
  <si>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</si>
  <si>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</si>
  <si>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</si>
  <si>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</si>
  <si>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</si>
  <si>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</si>
  <si>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</si>
  <si>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</si>
  <si>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201 Champaign St</t>
  </si>
  <si>
    <t xml:space="preserve">Bement  </t>
  </si>
  <si>
    <t>Kemper CPA Group LLP</t>
  </si>
  <si>
    <t>Ryan Hawkins</t>
  </si>
  <si>
    <t>1213 S West St PO Box 447</t>
  </si>
  <si>
    <t>Olney</t>
  </si>
  <si>
    <t>618-395-2105</t>
  </si>
  <si>
    <t>618-395-7079</t>
  </si>
  <si>
    <t>rhawkins@kcpag.com</t>
  </si>
  <si>
    <t>sgreenwood@bement.k12.il.us</t>
  </si>
  <si>
    <t>Sheila L. Greenwood</t>
  </si>
  <si>
    <t>217-678-4200</t>
  </si>
  <si>
    <t>217-678-4251</t>
  </si>
  <si>
    <t>065-037016</t>
  </si>
  <si>
    <t>2009A Taxable Funding Bonds</t>
  </si>
  <si>
    <t>2009B Working Cash Refunding Bonds</t>
  </si>
  <si>
    <t>2012 General Obligation School Bonds</t>
  </si>
  <si>
    <t>2014 Working Cash Bonds</t>
  </si>
  <si>
    <t>2016 Working Cash Bonds</t>
  </si>
  <si>
    <t>Copier Lease</t>
  </si>
  <si>
    <t>Phone Lease</t>
  </si>
  <si>
    <t>Capital Lease</t>
  </si>
  <si>
    <t>District personnel do not possess the necessary accounting expertise to prevent, detect, or correct potential omissions in the footnotes to the financial statements.</t>
  </si>
  <si>
    <t>The district does not currently employ an individual with the necessary knowledge and expertisee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</si>
  <si>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</si>
  <si>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</si>
  <si>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</si>
  <si>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to personnel or contract with an outside independent contractor with the knowledge to properly prepare the notes to the financial statements.</t>
  </si>
  <si>
    <t>The District does not intend to correct the finding in the next fiscal year.</t>
  </si>
  <si>
    <t>No action will be taken on this finding</t>
  </si>
  <si>
    <t>Sheila Greenwood</t>
  </si>
  <si>
    <t>The District does not feel that this finding has any impact on the ability to properly record or process financial transactions. In addition, the District does not feel that the finding will cause any reporting errors to the ISBE or any other granting agency.</t>
  </si>
  <si>
    <t>Operations and Maintenance</t>
  </si>
  <si>
    <t>Aramark</t>
  </si>
  <si>
    <t>Macon Piatt Special Education Cooperative</t>
  </si>
  <si>
    <t>Cerro Gordo School District #100</t>
  </si>
  <si>
    <t>Cerro Gordo School District #100 and Education for Employment System #330</t>
  </si>
  <si>
    <t>Piatt, Champaign</t>
  </si>
  <si>
    <t>Not Applicable.</t>
  </si>
  <si>
    <t>Federal awards expended did not exceed $750,000.</t>
  </si>
  <si>
    <t>Not Applicable</t>
  </si>
  <si>
    <t>Sheila L. Grennwood</t>
  </si>
  <si>
    <t>2015-001</t>
  </si>
  <si>
    <t>Repeated as 2016-001</t>
  </si>
  <si>
    <t>2015-002</t>
  </si>
  <si>
    <t>Lack of segregation of duties</t>
  </si>
  <si>
    <t>Corrected</t>
  </si>
  <si>
    <t>Schedule of Restricted Local Tax Levies and Selected Revenue Sources</t>
  </si>
  <si>
    <t>Page 26, line 10; Other Receipts: Special Education - General State Aid Allocation $977</t>
  </si>
  <si>
    <t>Page 10, line 107; Other Local Revenue - Other Local Revenue $2,908</t>
  </si>
  <si>
    <t>Page 11, line 139; CTE Other - CTEI Grant $6,236</t>
  </si>
  <si>
    <t>Page 12, line 171; Other Restricted Revenue from State Sources - Library Grant $750</t>
  </si>
  <si>
    <t>Page 14, line 272; Other Restricted Revenue from Federal Sources - REAP Grant $14,718</t>
  </si>
  <si>
    <t>Page 8, line 75; Other Uses not Classified Elsewhere - Return of unused grant funds $3,540</t>
  </si>
  <si>
    <t>Page 10, line 107; Other Local Revenue - Insurance Reimbursement $371, Working Comp Reimbursement $3,968</t>
  </si>
  <si>
    <t>09/21/2016</t>
  </si>
  <si>
    <t>Bement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</si>
</sst>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wrapText="1"/>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0" fontId="101" fillId="0" borderId="109" xfId="14" applyFont="1" applyBorder="1" applyAlignment="1" applyProtection="1">
      <alignment wrapText="1"/>
      <protection locked="0"/>
    </xf>
    <xf numFmtId="169" fontId="4" fillId="0" borderId="22" xfId="3" applyNumberFormat="1" applyFont="1" applyBorder="1" applyAlignment="1" applyProtection="1">
      <alignment horizontal="left"/>
      <protection locked="0"/>
    </xf>
    <xf numFmtId="0" fontId="5" fillId="0" borderId="82" xfId="0" applyFont="1" applyBorder="1" applyAlignment="1">
      <alignment horizontal="center"/>
    </xf>
    <xf numFmtId="179" fontId="2" fillId="0" borderId="0" xfId="3" applyNumberFormat="1" applyFont="1" applyBorder="1" applyAlignment="1" applyProtection="1">
      <alignment horizontal="center"/>
      <protection locked="0"/>
    </xf>
    <xf numFmtId="0" fontId="2" fillId="0" borderId="0" xfId="3" applyAlignment="1" applyProtection="1">
      <alignment horizontal="center"/>
      <protection locked="0"/>
    </xf>
    <xf numFmtId="0" fontId="2" fillId="0" borderId="0" xfId="3" applyAlignment="1" applyProtection="1">
      <alignment horizontal="left"/>
      <protection locked="0"/>
    </xf>
    <xf numFmtId="0" fontId="2" fillId="0" borderId="0" xfId="3" quotePrefix="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5" fillId="0" borderId="6" xfId="3" applyFont="1" applyBorder="1" applyAlignment="1" applyProtection="1">
      <alignment horizontal="left" vertical="center"/>
      <protection locked="0"/>
    </xf>
    <xf numFmtId="0" fontId="5" fillId="0" borderId="7" xfId="3" applyFont="1"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1</xdr:row>
          <xdr:rowOff>9525</xdr:rowOff>
        </xdr:from>
        <xdr:to>
          <xdr:col>0</xdr:col>
          <xdr:colOff>1981200</xdr:colOff>
          <xdr:row>5</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xdr:row>
          <xdr:rowOff>19050</xdr:rowOff>
        </xdr:from>
        <xdr:to>
          <xdr:col>0</xdr:col>
          <xdr:colOff>952500</xdr:colOff>
          <xdr:row>10</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60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5" t="s">
        <v>474</v>
      </c>
      <c r="J1" s="2106"/>
      <c r="K1" s="2106"/>
      <c r="L1" s="2106"/>
      <c r="M1" s="2106"/>
      <c r="N1" s="2106"/>
      <c r="O1" s="2106"/>
      <c r="P1" s="2106"/>
      <c r="Q1" s="2106"/>
      <c r="R1" s="2106"/>
      <c r="S1" s="2106"/>
    </row>
    <row r="2" spans="1:28" ht="12" customHeight="1" x14ac:dyDescent="0.2">
      <c r="A2" s="202" t="s">
        <v>1964</v>
      </c>
      <c r="D2" s="203"/>
      <c r="I2" s="2107" t="s">
        <v>1155</v>
      </c>
      <c r="J2" s="2106"/>
      <c r="K2" s="2106"/>
      <c r="L2" s="2106"/>
      <c r="M2" s="2106"/>
      <c r="N2" s="2106"/>
      <c r="O2" s="2106"/>
      <c r="P2" s="2106"/>
      <c r="Q2" s="2106"/>
      <c r="R2" s="2106"/>
      <c r="S2" s="2106"/>
    </row>
    <row r="3" spans="1:28" ht="12" customHeight="1" x14ac:dyDescent="0.2">
      <c r="A3" s="1874" t="s">
        <v>1952</v>
      </c>
      <c r="B3" s="1875"/>
      <c r="C3" s="1875"/>
      <c r="D3" s="1876"/>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5" t="s">
        <v>2090</v>
      </c>
      <c r="C5" s="179" t="s">
        <v>1083</v>
      </c>
      <c r="D5" s="363"/>
      <c r="E5" s="363"/>
      <c r="H5" s="193"/>
      <c r="I5" s="2115" t="s">
        <v>788</v>
      </c>
      <c r="J5" s="2114"/>
      <c r="K5" s="2114"/>
      <c r="L5" s="2114"/>
      <c r="M5" s="2114"/>
      <c r="N5" s="2114"/>
      <c r="O5" s="2114"/>
      <c r="P5" s="2114"/>
      <c r="Q5" s="2114"/>
      <c r="R5" s="2114"/>
      <c r="S5" s="2114"/>
    </row>
    <row r="6" spans="1:28" ht="14.1" customHeight="1" x14ac:dyDescent="0.2">
      <c r="B6" s="445"/>
      <c r="C6" s="179" t="s">
        <v>1084</v>
      </c>
      <c r="D6" s="363"/>
      <c r="E6" s="363"/>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4"/>
      <c r="K11" s="181"/>
      <c r="O11" s="1759" t="s">
        <v>2090</v>
      </c>
      <c r="P11" s="379" t="s">
        <v>225</v>
      </c>
      <c r="Q11" s="184"/>
      <c r="R11" s="182"/>
      <c r="S11" s="181"/>
      <c r="T11" s="2130"/>
      <c r="U11" s="2131"/>
      <c r="V11" s="2131"/>
      <c r="W11" s="2131"/>
      <c r="X11" s="2131"/>
      <c r="Y11" s="2131"/>
      <c r="Z11" s="2131"/>
      <c r="AA11" s="2132"/>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39">
        <v>39074005026</v>
      </c>
      <c r="B13" s="2140"/>
      <c r="C13" s="2140"/>
      <c r="D13" s="2140"/>
      <c r="E13" s="2140"/>
      <c r="F13" s="2140"/>
      <c r="G13" s="2140"/>
      <c r="H13" s="2141"/>
      <c r="I13" s="185"/>
      <c r="J13" s="184"/>
      <c r="K13" s="182"/>
      <c r="L13" s="184"/>
      <c r="M13" s="184"/>
      <c r="N13" s="184"/>
      <c r="O13" s="184"/>
      <c r="P13" s="184"/>
      <c r="Q13" s="184"/>
      <c r="R13" s="184"/>
      <c r="S13" s="184"/>
      <c r="T13" s="2144" t="s">
        <v>2093</v>
      </c>
      <c r="U13" s="2145"/>
      <c r="V13" s="2145"/>
      <c r="W13" s="2145"/>
      <c r="X13" s="2145"/>
      <c r="Y13" s="2146"/>
      <c r="Z13" s="2146"/>
      <c r="AA13" s="2147"/>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3" t="s">
        <v>2128</v>
      </c>
      <c r="B15" s="2142"/>
      <c r="C15" s="2142"/>
      <c r="D15" s="2142"/>
      <c r="E15" s="2142"/>
      <c r="F15" s="2142"/>
      <c r="G15" s="2142"/>
      <c r="H15" s="2143"/>
      <c r="T15" s="2074" t="s">
        <v>2094</v>
      </c>
      <c r="U15" s="2095"/>
      <c r="V15" s="2095"/>
      <c r="W15" s="2095"/>
      <c r="X15" s="2095"/>
      <c r="Y15" s="2148"/>
      <c r="Z15" s="2148"/>
      <c r="AA15" s="214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9" t="s">
        <v>2147</v>
      </c>
      <c r="B17" s="2100"/>
      <c r="C17" s="2100"/>
      <c r="D17" s="2100"/>
      <c r="E17" s="2100"/>
      <c r="F17" s="2100"/>
      <c r="G17" s="2100"/>
      <c r="H17" s="2125"/>
      <c r="T17" s="2153" t="s">
        <v>2095</v>
      </c>
      <c r="U17" s="2154"/>
      <c r="V17" s="2154"/>
      <c r="W17" s="2154"/>
      <c r="X17" s="2154"/>
      <c r="Y17" s="2154"/>
      <c r="Z17" s="2154"/>
      <c r="AA17" s="2155"/>
    </row>
    <row r="18" spans="1:27" ht="13.5" customHeight="1" x14ac:dyDescent="0.2">
      <c r="A18" s="364" t="s">
        <v>627</v>
      </c>
      <c r="B18" s="346"/>
      <c r="C18" s="342"/>
      <c r="D18" s="346"/>
      <c r="E18" s="346"/>
      <c r="F18" s="346"/>
      <c r="G18" s="346"/>
      <c r="H18" s="276"/>
      <c r="I18" s="2124" t="s">
        <v>784</v>
      </c>
      <c r="J18" s="2083"/>
      <c r="K18" s="2083"/>
      <c r="L18" s="2083"/>
      <c r="M18" s="2083"/>
      <c r="N18" s="2083"/>
      <c r="O18" s="2083"/>
      <c r="P18" s="2083"/>
      <c r="Q18" s="2083"/>
      <c r="R18" s="2083"/>
      <c r="S18" s="2084"/>
      <c r="T18" s="364" t="s">
        <v>827</v>
      </c>
      <c r="U18" s="271"/>
      <c r="V18" s="342"/>
      <c r="W18" s="270"/>
      <c r="X18" s="364" t="s">
        <v>306</v>
      </c>
      <c r="Y18" s="351"/>
      <c r="Z18" s="1972" t="s">
        <v>785</v>
      </c>
      <c r="AA18" s="201"/>
    </row>
    <row r="19" spans="1:27" ht="13.5" customHeight="1" x14ac:dyDescent="0.2">
      <c r="A19" s="2093" t="s">
        <v>2091</v>
      </c>
      <c r="B19" s="2091"/>
      <c r="C19" s="2091"/>
      <c r="D19" s="2091"/>
      <c r="E19" s="2091"/>
      <c r="F19" s="2091"/>
      <c r="G19" s="2091"/>
      <c r="H19" s="2073"/>
      <c r="I19" s="184"/>
      <c r="J19" s="378"/>
      <c r="K19" s="195"/>
      <c r="L19" s="193"/>
      <c r="M19" s="659" t="s">
        <v>360</v>
      </c>
      <c r="P19" s="181"/>
      <c r="Q19" s="181"/>
      <c r="R19" s="181"/>
      <c r="S19" s="185"/>
      <c r="T19" s="2093" t="s">
        <v>2096</v>
      </c>
      <c r="U19" s="2072"/>
      <c r="V19" s="2072"/>
      <c r="W19" s="2073"/>
      <c r="X19" s="2090" t="s">
        <v>2030</v>
      </c>
      <c r="Y19" s="2152"/>
      <c r="Z19" s="2150">
        <v>62450</v>
      </c>
      <c r="AA19" s="215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3" t="s">
        <v>1102</v>
      </c>
      <c r="Z20" s="200"/>
      <c r="AA20" s="201"/>
    </row>
    <row r="21" spans="1:27" ht="13.5" customHeight="1" x14ac:dyDescent="0.2">
      <c r="A21" s="2071" t="s">
        <v>2092</v>
      </c>
      <c r="B21" s="2072"/>
      <c r="C21" s="2072"/>
      <c r="D21" s="2072"/>
      <c r="E21" s="2072"/>
      <c r="F21" s="2072"/>
      <c r="G21" s="2072"/>
      <c r="H21" s="2073"/>
      <c r="I21" s="2119" t="s">
        <v>786</v>
      </c>
      <c r="J21" s="2114"/>
      <c r="K21" s="2114"/>
      <c r="L21" s="2114"/>
      <c r="M21" s="2114"/>
      <c r="N21" s="2114"/>
      <c r="O21" s="2114"/>
      <c r="P21" s="2114"/>
      <c r="Q21" s="2114"/>
      <c r="R21" s="2114"/>
      <c r="S21" s="2120"/>
      <c r="T21" s="2099" t="s">
        <v>2097</v>
      </c>
      <c r="U21" s="2159"/>
      <c r="V21" s="2159"/>
      <c r="W21" s="2159"/>
      <c r="X21" s="2164" t="s">
        <v>2098</v>
      </c>
      <c r="Y21" s="2162"/>
      <c r="Z21" s="2162"/>
      <c r="AA21" s="2163"/>
    </row>
    <row r="22" spans="1:27" ht="13.5" customHeight="1" x14ac:dyDescent="0.2">
      <c r="A22" s="366" t="s">
        <v>628</v>
      </c>
      <c r="B22" s="279"/>
      <c r="C22" s="279"/>
      <c r="D22" s="279"/>
      <c r="E22" s="279"/>
      <c r="F22" s="279"/>
      <c r="G22" s="279"/>
      <c r="H22" s="280"/>
      <c r="I22" s="2121" t="s">
        <v>1804</v>
      </c>
      <c r="J22" s="2122"/>
      <c r="K22" s="2122"/>
      <c r="L22" s="2122"/>
      <c r="M22" s="2122"/>
      <c r="N22" s="2122"/>
      <c r="O22" s="2122"/>
      <c r="P22" s="2122"/>
      <c r="Q22" s="2122"/>
      <c r="R22" s="2122"/>
      <c r="S22" s="2123"/>
      <c r="T22" s="364" t="s">
        <v>2026</v>
      </c>
      <c r="U22" s="271"/>
      <c r="V22" s="342"/>
      <c r="W22" s="271"/>
      <c r="X22" s="1973" t="s">
        <v>1631</v>
      </c>
      <c r="Z22" s="200"/>
      <c r="AA22" s="201"/>
    </row>
    <row r="23" spans="1:27" ht="13.5" customHeight="1" x14ac:dyDescent="0.2">
      <c r="A23" s="2116" t="s">
        <v>2100</v>
      </c>
      <c r="B23" s="2117"/>
      <c r="C23" s="2117"/>
      <c r="D23" s="2117"/>
      <c r="E23" s="2117"/>
      <c r="F23" s="2117"/>
      <c r="G23" s="2117"/>
      <c r="H23" s="2118"/>
      <c r="T23" s="2099" t="s">
        <v>2104</v>
      </c>
      <c r="U23" s="2159"/>
      <c r="V23" s="2159"/>
      <c r="W23" s="2159"/>
      <c r="X23" s="2161">
        <v>43373</v>
      </c>
      <c r="Y23" s="2162"/>
      <c r="Z23" s="2162"/>
      <c r="AA23" s="2163"/>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1">
        <v>61813</v>
      </c>
      <c r="B25" s="2072"/>
      <c r="C25" s="2072"/>
      <c r="D25" s="2072"/>
      <c r="E25" s="2072"/>
      <c r="F25" s="2072"/>
      <c r="G25" s="2072"/>
      <c r="H25" s="2073"/>
      <c r="I25" s="660"/>
      <c r="J25" s="204"/>
      <c r="K25" s="204"/>
      <c r="L25" s="204"/>
      <c r="M25" s="204"/>
      <c r="N25" s="204"/>
      <c r="O25" s="204"/>
      <c r="P25" s="204"/>
      <c r="Q25" s="204"/>
      <c r="R25" s="204"/>
      <c r="S25" s="205"/>
      <c r="T25" s="2156" t="s">
        <v>2099</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82" t="s">
        <v>2003</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c r="F29" s="1565" t="s">
        <v>1629</v>
      </c>
      <c r="G29" s="661"/>
      <c r="I29" s="274"/>
      <c r="J29" s="391"/>
      <c r="K29" s="182" t="s">
        <v>675</v>
      </c>
      <c r="L29" s="1759"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0"/>
      <c r="B30" s="1092" t="s">
        <v>2090</v>
      </c>
      <c r="C30" s="673" t="s">
        <v>1385</v>
      </c>
      <c r="D30" s="182"/>
      <c r="E30" s="182"/>
      <c r="F30" s="1280"/>
      <c r="G30" s="661"/>
      <c r="H30" s="661"/>
      <c r="I30" s="274"/>
      <c r="J30" s="391"/>
      <c r="K30" s="182" t="s">
        <v>675</v>
      </c>
      <c r="L30" s="1759" t="s">
        <v>2090</v>
      </c>
      <c r="M30" s="195" t="s">
        <v>106</v>
      </c>
      <c r="N30" s="186" t="s">
        <v>2004</v>
      </c>
      <c r="O30" s="186"/>
      <c r="P30" s="186"/>
      <c r="Q30" s="186"/>
      <c r="R30" s="186"/>
      <c r="S30" s="275"/>
      <c r="T30" s="56"/>
      <c r="U30" s="56"/>
      <c r="V30" s="56"/>
      <c r="W30" s="56"/>
      <c r="X30" s="56"/>
      <c r="Y30" s="56"/>
      <c r="Z30" s="56"/>
      <c r="AA30" s="203"/>
    </row>
    <row r="31" spans="1:27" ht="13.5" customHeight="1" x14ac:dyDescent="0.2">
      <c r="A31" s="1800"/>
      <c r="B31" s="1092"/>
      <c r="C31" s="673" t="s">
        <v>1386</v>
      </c>
      <c r="D31" s="182"/>
      <c r="E31" s="182"/>
      <c r="F31" s="182"/>
      <c r="G31" s="182"/>
      <c r="H31" s="182"/>
      <c r="I31" s="274"/>
      <c r="J31" s="1759" t="s">
        <v>2090</v>
      </c>
      <c r="K31" s="195" t="s">
        <v>1053</v>
      </c>
      <c r="L31" s="1759"/>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1"/>
      <c r="Q35" s="2072"/>
      <c r="R35" s="2072"/>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9" t="s">
        <v>2101</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628</v>
      </c>
      <c r="B39" s="2078"/>
      <c r="C39" s="342"/>
      <c r="D39" s="339"/>
      <c r="E39" s="339"/>
      <c r="F39" s="349"/>
      <c r="G39" s="339"/>
      <c r="H39" s="276"/>
      <c r="I39" s="2077" t="s">
        <v>628</v>
      </c>
      <c r="J39" s="2078"/>
      <c r="K39" s="2078"/>
      <c r="L39" s="2078"/>
      <c r="M39" s="2078"/>
      <c r="N39" s="336"/>
      <c r="O39" s="342"/>
      <c r="P39" s="342"/>
      <c r="Q39" s="348"/>
      <c r="R39" s="342"/>
      <c r="S39" s="276"/>
      <c r="T39" s="342" t="s">
        <v>628</v>
      </c>
      <c r="U39" s="271"/>
      <c r="V39" s="342"/>
      <c r="W39" s="270"/>
      <c r="X39" s="348"/>
      <c r="Y39" s="200"/>
      <c r="Z39" s="200"/>
      <c r="AA39" s="201"/>
    </row>
    <row r="40" spans="1:27" ht="13.5" customHeight="1" x14ac:dyDescent="0.2">
      <c r="A40" s="2085" t="s">
        <v>2100</v>
      </c>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3" t="s">
        <v>2102</v>
      </c>
      <c r="B42" s="2072"/>
      <c r="C42" s="2073"/>
      <c r="D42" s="2090" t="s">
        <v>2103</v>
      </c>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1"/>
      <c r="D3" s="717"/>
      <c r="E3" s="404"/>
    </row>
    <row r="4" spans="1:9" x14ac:dyDescent="0.2">
      <c r="A4" s="7"/>
      <c r="B4" s="398"/>
      <c r="C4" s="2182" t="s">
        <v>497</v>
      </c>
      <c r="D4" s="2183"/>
      <c r="E4" s="2183"/>
      <c r="F4" s="2183"/>
      <c r="G4" s="2183"/>
      <c r="H4" s="2183"/>
    </row>
    <row r="5" spans="1:9" x14ac:dyDescent="0.2">
      <c r="A5" s="7"/>
      <c r="B5" s="331"/>
      <c r="C5" s="1757"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6" t="s">
        <v>2001</v>
      </c>
    </row>
    <row r="30" spans="1:4" s="33" customFormat="1" x14ac:dyDescent="0.2">
      <c r="A30" s="30"/>
      <c r="B30" s="1754"/>
      <c r="C30" s="620"/>
      <c r="D30" s="1624" t="s">
        <v>2002</v>
      </c>
    </row>
    <row r="31" spans="1:4" s="33" customFormat="1" x14ac:dyDescent="0.2">
      <c r="A31" s="30"/>
      <c r="B31" s="1754"/>
      <c r="C31" s="620"/>
      <c r="D31" s="1755" t="s">
        <v>1851</v>
      </c>
    </row>
    <row r="32" spans="1:4" s="33" customFormat="1" ht="8.25" customHeight="1" x14ac:dyDescent="0.2">
      <c r="A32" s="30"/>
      <c r="B32" s="36"/>
      <c r="C32" s="620"/>
      <c r="D32" s="454"/>
    </row>
    <row r="33" spans="1:9" s="33" customFormat="1" x14ac:dyDescent="0.2">
      <c r="A33" s="2177" t="s">
        <v>2037</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8"/>
      <c r="G51" s="1782" t="s">
        <v>1860</v>
      </c>
      <c r="H51" s="2031"/>
      <c r="I51" s="9" t="s">
        <v>1910</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1"/>
      <c r="B55" s="2184"/>
      <c r="C55" s="2185"/>
      <c r="D55" s="2185"/>
      <c r="E55" s="2185"/>
      <c r="F55" s="2185"/>
      <c r="G55" s="2185"/>
      <c r="H55" s="2186"/>
      <c r="I55" s="3"/>
    </row>
    <row r="56" spans="1:9" s="33" customFormat="1" x14ac:dyDescent="0.2">
      <c r="A56" s="1791"/>
      <c r="B56" s="2187"/>
      <c r="C56" s="2188"/>
      <c r="D56" s="2188"/>
      <c r="E56" s="2188"/>
      <c r="F56" s="2188"/>
      <c r="G56" s="2188"/>
      <c r="H56" s="2189"/>
      <c r="I56" s="3"/>
    </row>
    <row r="57" spans="1:9" s="33" customFormat="1" x14ac:dyDescent="0.2">
      <c r="A57" s="1791"/>
      <c r="B57" s="2187"/>
      <c r="C57" s="2188"/>
      <c r="D57" s="2188"/>
      <c r="E57" s="2188"/>
      <c r="F57" s="2188"/>
      <c r="G57" s="2188"/>
      <c r="H57" s="2189"/>
      <c r="I57" s="3"/>
    </row>
    <row r="58" spans="1:9" s="33" customFormat="1" x14ac:dyDescent="0.2">
      <c r="A58" s="1791"/>
      <c r="B58" s="2187"/>
      <c r="C58" s="2188"/>
      <c r="D58" s="2188"/>
      <c r="E58" s="2188"/>
      <c r="F58" s="2188"/>
      <c r="G58" s="2188"/>
      <c r="H58" s="2189"/>
      <c r="I58" s="3"/>
    </row>
    <row r="59" spans="1:9" s="33" customFormat="1" x14ac:dyDescent="0.2">
      <c r="A59" s="1791"/>
      <c r="B59" s="2187"/>
      <c r="C59" s="2188"/>
      <c r="D59" s="2188"/>
      <c r="E59" s="2188"/>
      <c r="F59" s="2188"/>
      <c r="G59" s="2188"/>
      <c r="H59" s="2189"/>
      <c r="I59" s="3"/>
    </row>
    <row r="60" spans="1:9" s="33" customFormat="1" x14ac:dyDescent="0.2">
      <c r="A60" s="1791"/>
      <c r="B60" s="2187"/>
      <c r="C60" s="2188"/>
      <c r="D60" s="2188"/>
      <c r="E60" s="2188"/>
      <c r="F60" s="2188"/>
      <c r="G60" s="2188"/>
      <c r="H60" s="2189"/>
      <c r="I60" s="3"/>
    </row>
    <row r="61" spans="1:9" s="33" customFormat="1" x14ac:dyDescent="0.2">
      <c r="A61" s="1791"/>
      <c r="B61" s="2187"/>
      <c r="C61" s="2188"/>
      <c r="D61" s="2188"/>
      <c r="E61" s="2188"/>
      <c r="F61" s="2188"/>
      <c r="G61" s="2188"/>
      <c r="H61" s="2189"/>
      <c r="I61" s="3"/>
    </row>
    <row r="62" spans="1:9" s="33" customFormat="1" x14ac:dyDescent="0.2">
      <c r="A62" s="1791"/>
      <c r="B62" s="2187"/>
      <c r="C62" s="2188"/>
      <c r="D62" s="2188"/>
      <c r="E62" s="2188"/>
      <c r="F62" s="2188"/>
      <c r="G62" s="2188"/>
      <c r="H62" s="2189"/>
      <c r="I62" s="3"/>
    </row>
    <row r="63" spans="1:9" s="33" customFormat="1" x14ac:dyDescent="0.2">
      <c r="A63" s="1791"/>
      <c r="B63" s="2187"/>
      <c r="C63" s="2188"/>
      <c r="D63" s="2188"/>
      <c r="E63" s="2188"/>
      <c r="F63" s="2188"/>
      <c r="G63" s="2188"/>
      <c r="H63" s="2189"/>
      <c r="I63" s="3"/>
    </row>
    <row r="64" spans="1:9" s="33" customFormat="1" x14ac:dyDescent="0.2">
      <c r="A64" s="1791"/>
      <c r="B64" s="2187"/>
      <c r="C64" s="2188"/>
      <c r="D64" s="2188"/>
      <c r="E64" s="2188"/>
      <c r="F64" s="2188"/>
      <c r="G64" s="2188"/>
      <c r="H64" s="2189"/>
      <c r="I64" s="3"/>
    </row>
    <row r="65" spans="1:9" s="33" customFormat="1" ht="9" customHeight="1" x14ac:dyDescent="0.2">
      <c r="A65" s="1792"/>
      <c r="B65" s="2190"/>
      <c r="C65" s="2191"/>
      <c r="D65" s="2191"/>
      <c r="E65" s="2191"/>
      <c r="F65" s="2191"/>
      <c r="G65" s="2191"/>
      <c r="H65" s="2192"/>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7" t="s">
        <v>1637</v>
      </c>
      <c r="B68" s="2180"/>
      <c r="C68" s="2180"/>
      <c r="D68" s="2180"/>
      <c r="E68" s="2181"/>
      <c r="F68" s="2181"/>
      <c r="G68" s="2181"/>
      <c r="H68" s="2181"/>
      <c r="I68" s="2181"/>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6" t="s">
        <v>1633</v>
      </c>
      <c r="B81" s="2196"/>
      <c r="C81" s="2196"/>
      <c r="D81" s="2197"/>
      <c r="E81" s="1612" t="s">
        <v>1678</v>
      </c>
      <c r="F81" s="1612" t="s">
        <v>1679</v>
      </c>
      <c r="G81" s="1612" t="s">
        <v>1680</v>
      </c>
      <c r="H81" s="1612" t="s">
        <v>1681</v>
      </c>
      <c r="I81" s="1612" t="s">
        <v>1682</v>
      </c>
      <c r="J81" s="1613" t="s">
        <v>163</v>
      </c>
    </row>
    <row r="82" spans="1:10" s="33" customFormat="1" ht="13.5" customHeight="1" thickTop="1" x14ac:dyDescent="0.2">
      <c r="A82" s="1778" t="s">
        <v>1832</v>
      </c>
      <c r="B82" s="1779"/>
      <c r="C82" s="1780"/>
      <c r="D82" s="1781"/>
      <c r="E82" s="1726"/>
      <c r="F82" s="1726"/>
      <c r="G82" s="1726"/>
      <c r="H82" s="1726"/>
      <c r="I82" s="1726"/>
      <c r="J82" s="1723"/>
    </row>
    <row r="83" spans="1:10" s="33" customFormat="1" ht="13.5" customHeight="1" x14ac:dyDescent="0.2">
      <c r="A83" s="1761" t="s">
        <v>1858</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1859</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2093</v>
      </c>
      <c r="D112" s="2168"/>
      <c r="E112" s="1535"/>
      <c r="F112" s="1535"/>
      <c r="G112" s="1535"/>
      <c r="H112" s="1535"/>
      <c r="I112" s="1535"/>
    </row>
    <row r="113" spans="1:9" s="33" customFormat="1" ht="11.25" customHeight="1" x14ac:dyDescent="0.2">
      <c r="A113" s="1578"/>
      <c r="B113" s="1578"/>
      <c r="C113" s="1592"/>
      <c r="D113" s="2032"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1646</v>
      </c>
      <c r="D115" s="2170"/>
      <c r="E115" s="2171"/>
      <c r="F115" s="2171"/>
      <c r="G115" s="2171"/>
      <c r="H115" s="2171"/>
      <c r="I115" s="1535"/>
    </row>
    <row r="116" spans="1:9" s="33" customFormat="1" ht="24" customHeight="1" x14ac:dyDescent="0.2">
      <c r="A116" s="1578"/>
      <c r="B116" s="1578"/>
      <c r="C116" s="1578"/>
      <c r="D116" s="1432" t="s">
        <v>2093</v>
      </c>
      <c r="E116" s="1594"/>
      <c r="F116" s="2070" t="s">
        <v>2146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60417907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3.7999999999999999E-2</v>
      </c>
      <c r="E10" s="100" t="s">
        <v>1186</v>
      </c>
      <c r="F10" s="472">
        <v>5.2500000000000003E-3</v>
      </c>
      <c r="G10" s="100" t="s">
        <v>1186</v>
      </c>
      <c r="H10" s="472">
        <v>2E-3</v>
      </c>
      <c r="I10" s="100" t="s">
        <v>1187</v>
      </c>
      <c r="J10" s="473">
        <f>ROUND(D10+F10+H10,5)</f>
        <v>4.5249999999999999E-2</v>
      </c>
      <c r="K10" s="93"/>
      <c r="L10" s="472">
        <v>5.0000000000000001E-4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3188280</v>
      </c>
      <c r="E16" s="100"/>
      <c r="F16" s="82">
        <f>SUM('Acct Summary 7-8'!C17,'Acct Summary 7-8'!D17,'Acct Summary 7-8'!F17)</f>
        <v>3195732</v>
      </c>
      <c r="G16" s="100"/>
      <c r="H16" s="82">
        <f>SUM(D16-F16)</f>
        <v>-7452</v>
      </c>
      <c r="I16" s="93"/>
      <c r="J16" s="82">
        <f>SUM('Acct Summary 7-8'!C81,'Acct Summary 7-8'!D81,'Acct Summary 7-8'!F81,'Acct Summary 7-8'!I81)</f>
        <v>1022128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8337671.1660000011</v>
      </c>
      <c r="I31" s="332"/>
      <c r="J31" s="93"/>
      <c r="K31" s="93"/>
      <c r="L31" s="93"/>
      <c r="M31" s="93"/>
    </row>
    <row r="32" spans="1:13" ht="13.35" customHeight="1" x14ac:dyDescent="0.2">
      <c r="B32" s="2060"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2119393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Bement CUSD 5</v>
      </c>
      <c r="E7" s="136"/>
      <c r="G7" s="137"/>
      <c r="H7" s="138"/>
      <c r="I7" s="138"/>
      <c r="J7" s="138"/>
      <c r="K7" s="138"/>
      <c r="L7"/>
      <c r="M7"/>
      <c r="N7"/>
      <c r="O7"/>
      <c r="P7"/>
    </row>
    <row r="8" spans="1:18" ht="12.75" x14ac:dyDescent="0.2">
      <c r="A8"/>
      <c r="B8"/>
      <c r="C8" s="134" t="s">
        <v>1341</v>
      </c>
      <c r="D8" s="139">
        <f>COVER!A13</f>
        <v>39074005026</v>
      </c>
      <c r="E8" s="140"/>
      <c r="G8"/>
      <c r="H8"/>
      <c r="I8"/>
      <c r="J8"/>
      <c r="K8"/>
      <c r="L8"/>
      <c r="M8"/>
      <c r="N8"/>
      <c r="O8"/>
      <c r="P8"/>
    </row>
    <row r="9" spans="1:18" ht="12.75" x14ac:dyDescent="0.2">
      <c r="A9"/>
      <c r="B9"/>
      <c r="C9" s="134" t="s">
        <v>829</v>
      </c>
      <c r="D9" s="334" t="str">
        <f>COVER!A15</f>
        <v>Piatt, 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1022128</v>
      </c>
      <c r="I12" s="1162"/>
      <c r="J12" s="1162"/>
      <c r="K12" s="1163">
        <f>TRUNC((H12/H13*100000),5)/100000</f>
        <v>0.32218386830000001</v>
      </c>
      <c r="L12" s="1164"/>
      <c r="M12" s="102" t="s">
        <v>1364</v>
      </c>
      <c r="N12" s="102"/>
      <c r="O12" s="1165">
        <v>0.35</v>
      </c>
      <c r="P12" s="154"/>
      <c r="Q12" s="154"/>
    </row>
    <row r="13" spans="1:18" s="156" customFormat="1" ht="11.25" x14ac:dyDescent="0.2">
      <c r="A13" s="154"/>
      <c r="B13" s="1159"/>
      <c r="C13" s="2215" t="s">
        <v>1638</v>
      </c>
      <c r="D13" s="2216"/>
      <c r="E13" s="154"/>
      <c r="F13" s="326" t="s">
        <v>930</v>
      </c>
      <c r="G13" s="1160"/>
      <c r="H13" s="1161">
        <f>SUM('Acct Summary 7-8'!C8+'Acct Summary 7-8'!D8+'Acct Summary 7-8'!F8+'Acct Summary 7-8'!I8)+H14</f>
        <v>3172499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-15781</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3195732</v>
      </c>
      <c r="I17" s="1162"/>
      <c r="J17" s="1168"/>
      <c r="K17" s="1163">
        <f>TRUNC((H17/H18*100000),5)/100000</f>
        <v>1.0073232489000001</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3172499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-15781</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30.339521599999998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1022128</v>
      </c>
      <c r="I24" s="684"/>
      <c r="J24" s="684"/>
      <c r="K24" s="1172">
        <f>TRUNC(((H24/H25*100000)/100000),2)</f>
        <v>115.14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8877.0333300000002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2323823.7479900001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2119393</v>
      </c>
      <c r="I32" s="1170"/>
      <c r="J32" s="1170"/>
      <c r="K32" s="1172">
        <f>TRUNC(100-((((H32/H33*100))*100)/100),2)</f>
        <v>74.58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8337671.1660000011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9" colorId="8" zoomScale="110" zoomScaleNormal="110" workbookViewId="0">
      <selection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26791</v>
      </c>
      <c r="D4" s="412">
        <v>80209</v>
      </c>
      <c r="E4" s="412">
        <v>17378</v>
      </c>
      <c r="F4" s="412">
        <v>19869</v>
      </c>
      <c r="G4" s="412">
        <v>120662</v>
      </c>
      <c r="H4" s="412">
        <v>65268</v>
      </c>
      <c r="I4" s="412">
        <v>895259</v>
      </c>
      <c r="J4" s="436">
        <v>55007</v>
      </c>
      <c r="K4" s="412">
        <v>25499</v>
      </c>
      <c r="L4" s="412">
        <v>118968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26791</v>
      </c>
      <c r="D13" s="689">
        <f t="shared" ref="D13:L13" si="0">SUM(D4:D12)</f>
        <v>80209</v>
      </c>
      <c r="E13" s="689">
        <f t="shared" si="0"/>
        <v>17378</v>
      </c>
      <c r="F13" s="689">
        <f t="shared" si="0"/>
        <v>19869</v>
      </c>
      <c r="G13" s="689">
        <f t="shared" si="0"/>
        <v>120662</v>
      </c>
      <c r="H13" s="689">
        <f t="shared" si="0"/>
        <v>65268</v>
      </c>
      <c r="I13" s="689">
        <f t="shared" si="0"/>
        <v>895259</v>
      </c>
      <c r="J13" s="689">
        <f t="shared" si="0"/>
        <v>55007</v>
      </c>
      <c r="K13" s="689">
        <f t="shared" si="0"/>
        <v>25499</v>
      </c>
      <c r="L13" s="689">
        <f t="shared" si="0"/>
        <v>118968</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17419</v>
      </c>
      <c r="N16" s="719"/>
    </row>
    <row r="17" spans="1:14" s="704" customFormat="1" ht="12.75" customHeight="1" x14ac:dyDescent="0.2">
      <c r="A17" s="718" t="s">
        <v>1751</v>
      </c>
      <c r="B17" s="542">
        <v>230</v>
      </c>
      <c r="C17" s="507"/>
      <c r="D17" s="507"/>
      <c r="E17" s="507"/>
      <c r="F17" s="507"/>
      <c r="G17" s="507"/>
      <c r="H17" s="507"/>
      <c r="I17" s="507"/>
      <c r="J17" s="507"/>
      <c r="K17" s="507"/>
      <c r="L17" s="507"/>
      <c r="M17" s="436">
        <v>3915790</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1395959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17378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2102015</v>
      </c>
    </row>
    <row r="23" spans="1:14" ht="13.5" customHeight="1" thickBot="1" x14ac:dyDescent="0.25">
      <c r="A23" s="464" t="s">
        <v>748</v>
      </c>
      <c r="B23" s="724"/>
      <c r="C23" s="433"/>
      <c r="D23" s="433"/>
      <c r="E23" s="433"/>
      <c r="F23" s="433"/>
      <c r="G23" s="433"/>
      <c r="H23" s="433"/>
      <c r="I23" s="433"/>
      <c r="J23" s="433"/>
      <c r="K23" s="433"/>
      <c r="L23" s="433"/>
      <c r="M23" s="693">
        <f>SUM(M15:M22)</f>
        <v>5329168</v>
      </c>
      <c r="N23" s="693">
        <f>SUM(N21:N22)</f>
        <v>2119393</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118968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118968</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2119393</v>
      </c>
    </row>
    <row r="37" spans="1:14" ht="13.5" thickBot="1" x14ac:dyDescent="0.25">
      <c r="A37" s="464" t="s">
        <v>758</v>
      </c>
      <c r="B37" s="724"/>
      <c r="C37" s="507"/>
      <c r="D37" s="507"/>
      <c r="E37" s="507"/>
      <c r="F37" s="507"/>
      <c r="G37" s="507"/>
      <c r="H37" s="507"/>
      <c r="I37" s="507"/>
      <c r="J37" s="507"/>
      <c r="K37" s="507"/>
      <c r="L37" s="514"/>
      <c r="M37" s="433"/>
      <c r="N37" s="693">
        <f>SUM(N36:N36)</f>
        <v>2119393</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26791</v>
      </c>
      <c r="D39" s="727">
        <v>80209</v>
      </c>
      <c r="E39" s="727">
        <v>17378</v>
      </c>
      <c r="F39" s="727">
        <v>19869</v>
      </c>
      <c r="G39" s="727">
        <v>120662</v>
      </c>
      <c r="H39" s="727">
        <v>65268</v>
      </c>
      <c r="I39" s="727">
        <v>895259</v>
      </c>
      <c r="J39" s="726">
        <v>55007</v>
      </c>
      <c r="K39" s="727">
        <v>25499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5329168</v>
      </c>
      <c r="N40" s="694"/>
    </row>
    <row r="41" spans="1:14" ht="13.5" customHeight="1" thickBot="1" x14ac:dyDescent="0.25">
      <c r="A41" s="464" t="s">
        <v>760</v>
      </c>
      <c r="B41" s="455"/>
      <c r="C41" s="485">
        <f>(SUM(C34,C37,C38,C39))</f>
        <v>26791</v>
      </c>
      <c r="D41" s="485">
        <f t="shared" ref="D41:L41" si="2">SUM(D34,D37,D38:D39)</f>
        <v>80209</v>
      </c>
      <c r="E41" s="485">
        <f t="shared" si="2"/>
        <v>17378</v>
      </c>
      <c r="F41" s="485">
        <f t="shared" si="2"/>
        <v>19869</v>
      </c>
      <c r="G41" s="485">
        <f t="shared" si="2"/>
        <v>120662</v>
      </c>
      <c r="H41" s="485">
        <f t="shared" si="2"/>
        <v>65268</v>
      </c>
      <c r="I41" s="485">
        <f t="shared" si="2"/>
        <v>895259</v>
      </c>
      <c r="J41" s="485">
        <f t="shared" si="2"/>
        <v>55007</v>
      </c>
      <c r="K41" s="485">
        <f t="shared" si="2"/>
        <v>25499</v>
      </c>
      <c r="L41" s="485">
        <f t="shared" si="2"/>
        <v>118968</v>
      </c>
      <c r="M41" s="485">
        <f>SUM(M40)</f>
        <v>5329168</v>
      </c>
      <c r="N41" s="485">
        <f>SUM(N37)</f>
        <v>2119393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1984</v>
      </c>
      <c r="B4" s="292">
        <v>1000</v>
      </c>
      <c r="C4" s="695">
        <f>'Revenues 9-14'!C109</f>
        <v>2006942</v>
      </c>
      <c r="D4" s="695">
        <f>'Revenues 9-14'!D109</f>
        <v>311104</v>
      </c>
      <c r="E4" s="695">
        <f>'Revenues 9-14'!E109</f>
        <v>331509</v>
      </c>
      <c r="F4" s="695">
        <f>'Revenues 9-14'!F109</f>
        <v>118499</v>
      </c>
      <c r="G4" s="695">
        <f>'Revenues 9-14'!G109</f>
        <v>59345</v>
      </c>
      <c r="H4" s="695">
        <f>'Revenues 9-14'!H109</f>
        <v>77032</v>
      </c>
      <c r="I4" s="695">
        <f>'Revenues 9-14'!I109</f>
        <v>29635</v>
      </c>
      <c r="J4" s="695">
        <f>'Revenues 9-14'!J109</f>
        <v>199005</v>
      </c>
      <c r="K4" s="695">
        <f>'Revenues 9-14'!K109</f>
        <v>29636</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442457</v>
      </c>
      <c r="D6" s="696">
        <f>'Revenues 9-14'!D173</f>
        <v>0</v>
      </c>
      <c r="E6" s="696">
        <f>'Revenues 9-14'!E173</f>
        <v>0</v>
      </c>
      <c r="F6" s="696">
        <f>'Revenues 9-14'!F173</f>
        <v>132936</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146707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2596106</v>
      </c>
      <c r="D8" s="485">
        <f t="shared" ref="D8:K8" si="0">SUM(D4:D7)</f>
        <v>311104</v>
      </c>
      <c r="E8" s="485">
        <f t="shared" si="0"/>
        <v>331509</v>
      </c>
      <c r="F8" s="485">
        <f t="shared" si="0"/>
        <v>251435</v>
      </c>
      <c r="G8" s="485">
        <f t="shared" si="0"/>
        <v>59345</v>
      </c>
      <c r="H8" s="485">
        <f t="shared" si="0"/>
        <v>77032</v>
      </c>
      <c r="I8" s="485">
        <f t="shared" si="0"/>
        <v>29635</v>
      </c>
      <c r="J8" s="485">
        <f t="shared" si="0"/>
        <v>199005</v>
      </c>
      <c r="K8" s="485">
        <f t="shared" si="0"/>
        <v>29636</v>
      </c>
      <c r="L8" s="39"/>
    </row>
    <row r="9" spans="1:13" ht="15" thickTop="1" x14ac:dyDescent="0.2">
      <c r="A9" s="1019" t="s">
        <v>348</v>
      </c>
      <c r="B9" s="456">
        <v>3998</v>
      </c>
      <c r="C9" s="418">
        <v>578493</v>
      </c>
      <c r="D9" s="489"/>
      <c r="E9" s="418"/>
      <c r="F9" s="418"/>
      <c r="G9" s="700"/>
      <c r="H9" s="418"/>
      <c r="I9" s="494" t="s">
        <v>1390</v>
      </c>
      <c r="J9" s="435"/>
      <c r="K9" s="418"/>
      <c r="L9" s="39"/>
    </row>
    <row r="10" spans="1:13" s="48" customFormat="1" ht="13.5" thickBot="1" x14ac:dyDescent="0.25">
      <c r="A10" s="464" t="s">
        <v>1394</v>
      </c>
      <c r="B10" s="457"/>
      <c r="C10" s="485">
        <f>SUM(C8:C9)</f>
        <v>3174599</v>
      </c>
      <c r="D10" s="485">
        <f t="shared" ref="D10:K10" si="1">SUM(D8:D9)</f>
        <v>311104</v>
      </c>
      <c r="E10" s="485">
        <f t="shared" si="1"/>
        <v>331509</v>
      </c>
      <c r="F10" s="485">
        <f t="shared" si="1"/>
        <v>251435</v>
      </c>
      <c r="G10" s="485">
        <f t="shared" si="1"/>
        <v>59345</v>
      </c>
      <c r="H10" s="485">
        <f t="shared" si="1"/>
        <v>77032</v>
      </c>
      <c r="I10" s="485">
        <f t="shared" si="1"/>
        <v>29635</v>
      </c>
      <c r="J10" s="485">
        <f t="shared" si="1"/>
        <v>199005</v>
      </c>
      <c r="K10" s="485">
        <f t="shared" si="1"/>
        <v>29636</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3">
        <v>1000</v>
      </c>
      <c r="C12" s="695">
        <f>'Expenditures 15-22'!K33</f>
        <v>1713649</v>
      </c>
      <c r="D12" s="498" t="s">
        <v>1390</v>
      </c>
      <c r="E12" s="433" t="s">
        <v>1390</v>
      </c>
      <c r="F12" s="433" t="s">
        <v>1390</v>
      </c>
      <c r="G12" s="695">
        <f>'Expenditures 15-22'!K223</f>
        <v>27650</v>
      </c>
      <c r="H12" s="431"/>
      <c r="I12" s="433" t="s">
        <v>1390</v>
      </c>
      <c r="J12" s="433" t="s">
        <v>1390</v>
      </c>
      <c r="K12" s="431" t="s">
        <v>1390</v>
      </c>
      <c r="L12" s="39"/>
    </row>
    <row r="13" spans="1:13" x14ac:dyDescent="0.2">
      <c r="A13" s="734" t="s">
        <v>536</v>
      </c>
      <c r="B13" s="293">
        <v>2000</v>
      </c>
      <c r="C13" s="696">
        <f>'Expenditures 15-22'!K74</f>
        <v>619477</v>
      </c>
      <c r="D13" s="696">
        <f>'Expenditures 15-22'!K129</f>
        <v>293754</v>
      </c>
      <c r="E13" s="482" t="s">
        <v>1390</v>
      </c>
      <c r="F13" s="696">
        <f>'Expenditures 15-22'!K178</f>
        <v>307525</v>
      </c>
      <c r="G13" s="696">
        <f>'Expenditures 15-22'!K273</f>
        <v>46146</v>
      </c>
      <c r="H13" s="696">
        <f>'Expenditures 15-22'!K296</f>
        <v>62894</v>
      </c>
      <c r="I13" s="433" t="s">
        <v>1390</v>
      </c>
      <c r="J13" s="749">
        <f>'Expenditures 15-22'!K323</f>
        <v>177598</v>
      </c>
      <c r="K13" s="701">
        <f>'Expenditures 15-22'!K341</f>
        <v>37056</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261327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349881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2594453</v>
      </c>
      <c r="D17" s="485">
        <f t="shared" si="2"/>
        <v>293754</v>
      </c>
      <c r="E17" s="485">
        <f t="shared" si="2"/>
        <v>349881</v>
      </c>
      <c r="F17" s="485">
        <f t="shared" si="2"/>
        <v>307525</v>
      </c>
      <c r="G17" s="485">
        <f t="shared" si="2"/>
        <v>73796</v>
      </c>
      <c r="H17" s="485">
        <f t="shared" si="2"/>
        <v>62894</v>
      </c>
      <c r="I17" s="433"/>
      <c r="J17" s="485">
        <f>SUM(J12:J16)</f>
        <v>177598</v>
      </c>
      <c r="K17" s="485">
        <f>SUM(K12:K16)</f>
        <v>37056</v>
      </c>
      <c r="L17" s="39"/>
    </row>
    <row r="18" spans="1:12" ht="15" customHeight="1" thickTop="1" x14ac:dyDescent="0.2">
      <c r="A18" s="1020" t="s">
        <v>1322</v>
      </c>
      <c r="B18" s="258">
        <v>4180</v>
      </c>
      <c r="C18" s="695">
        <f t="shared" ref="C18:H18" si="3">C9</f>
        <v>578493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3172946</v>
      </c>
      <c r="D19" s="485">
        <f t="shared" si="4"/>
        <v>293754</v>
      </c>
      <c r="E19" s="485">
        <f t="shared" si="4"/>
        <v>349881</v>
      </c>
      <c r="F19" s="485">
        <f t="shared" si="4"/>
        <v>307525</v>
      </c>
      <c r="G19" s="485">
        <f t="shared" si="4"/>
        <v>73796</v>
      </c>
      <c r="H19" s="485">
        <f t="shared" si="4"/>
        <v>62894</v>
      </c>
      <c r="I19" s="433"/>
      <c r="J19" s="485">
        <f>SUM(J17:J18)</f>
        <v>177598</v>
      </c>
      <c r="K19" s="485">
        <f>SUM(K17:K18)</f>
        <v>37056</v>
      </c>
      <c r="L19" s="39"/>
    </row>
    <row r="20" spans="1:12" ht="27" thickTop="1" thickBot="1" x14ac:dyDescent="0.25">
      <c r="A20" s="458" t="s">
        <v>1323</v>
      </c>
      <c r="B20" s="459"/>
      <c r="C20" s="1018">
        <f>C8-C17</f>
        <v>1653</v>
      </c>
      <c r="D20" s="1018">
        <f t="shared" ref="D20:K20" si="5">D8-D17</f>
        <v>17350</v>
      </c>
      <c r="E20" s="1018">
        <f t="shared" si="5"/>
        <v>-18372</v>
      </c>
      <c r="F20" s="1018">
        <f t="shared" si="5"/>
        <v>-56090</v>
      </c>
      <c r="G20" s="1018">
        <f t="shared" si="5"/>
        <v>-14451</v>
      </c>
      <c r="H20" s="1018">
        <f t="shared" si="5"/>
        <v>14138</v>
      </c>
      <c r="I20" s="1018">
        <f t="shared" si="5"/>
        <v>29635</v>
      </c>
      <c r="J20" s="1018">
        <f t="shared" si="5"/>
        <v>21407</v>
      </c>
      <c r="K20" s="1018">
        <f t="shared" si="5"/>
        <v>-7420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v>75000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480000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14777</v>
      </c>
      <c r="F37" s="481"/>
      <c r="G37" s="481"/>
      <c r="H37" s="481"/>
      <c r="I37" s="507"/>
      <c r="J37" s="481"/>
      <c r="K37" s="481"/>
      <c r="L37" s="504"/>
    </row>
    <row r="38" spans="1:12" s="704" customFormat="1" x14ac:dyDescent="0.2">
      <c r="A38" s="1022" t="s">
        <v>521</v>
      </c>
      <c r="B38" s="707">
        <v>7500</v>
      </c>
      <c r="C38" s="507"/>
      <c r="D38" s="507"/>
      <c r="E38" s="749">
        <f>SUM(C58:D61,H58:H61)</f>
        <v>1004</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15781</v>
      </c>
      <c r="F44" s="692">
        <f t="shared" si="6"/>
        <v>75000</v>
      </c>
      <c r="G44" s="692">
        <f t="shared" si="6"/>
        <v>0</v>
      </c>
      <c r="H44" s="692">
        <f t="shared" si="6"/>
        <v>0</v>
      </c>
      <c r="I44" s="692">
        <f t="shared" si="6"/>
        <v>480000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75000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14777</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1004</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3540</v>
      </c>
      <c r="E75" s="442"/>
      <c r="F75" s="808"/>
      <c r="G75" s="808"/>
      <c r="H75" s="808"/>
      <c r="I75" s="442"/>
      <c r="J75" s="442"/>
      <c r="K75" s="808"/>
      <c r="L75" s="504"/>
    </row>
    <row r="76" spans="1:12" s="704" customFormat="1" ht="14.25" thickTop="1" thickBot="1" x14ac:dyDescent="0.25">
      <c r="A76" s="1026" t="s">
        <v>519</v>
      </c>
      <c r="B76" s="711"/>
      <c r="C76" s="692">
        <f t="shared" ref="C76:K76" si="7">SUM(C47:C75)</f>
        <v>15781</v>
      </c>
      <c r="D76" s="692">
        <f t="shared" si="7"/>
        <v>3540</v>
      </c>
      <c r="E76" s="692">
        <f t="shared" si="7"/>
        <v>0</v>
      </c>
      <c r="F76" s="692">
        <f t="shared" si="7"/>
        <v>0</v>
      </c>
      <c r="G76" s="692">
        <f t="shared" si="7"/>
        <v>0</v>
      </c>
      <c r="H76" s="692">
        <f t="shared" si="7"/>
        <v>0</v>
      </c>
      <c r="I76" s="692">
        <f t="shared" si="7"/>
        <v>75000</v>
      </c>
      <c r="J76" s="692">
        <f t="shared" si="7"/>
        <v>0</v>
      </c>
      <c r="K76" s="692">
        <f t="shared" si="7"/>
        <v>0</v>
      </c>
      <c r="L76" s="504"/>
    </row>
    <row r="77" spans="1:12" ht="14.25" thickTop="1" thickBot="1" x14ac:dyDescent="0.25">
      <c r="A77" s="1027" t="s">
        <v>1402</v>
      </c>
      <c r="B77" s="710"/>
      <c r="C77" s="444">
        <f t="shared" ref="C77:K77" si="8">C44-C76</f>
        <v>-15781</v>
      </c>
      <c r="D77" s="444">
        <f t="shared" si="8"/>
        <v>-3540</v>
      </c>
      <c r="E77" s="444">
        <f t="shared" si="8"/>
        <v>15781</v>
      </c>
      <c r="F77" s="444">
        <f t="shared" si="8"/>
        <v>75000</v>
      </c>
      <c r="G77" s="444">
        <f t="shared" si="8"/>
        <v>0</v>
      </c>
      <c r="H77" s="444">
        <f t="shared" si="8"/>
        <v>0</v>
      </c>
      <c r="I77" s="444">
        <f t="shared" si="8"/>
        <v>405000</v>
      </c>
      <c r="J77" s="444">
        <f t="shared" si="8"/>
        <v>0</v>
      </c>
      <c r="K77" s="444">
        <f t="shared" si="8"/>
        <v>0</v>
      </c>
      <c r="L77" s="39"/>
    </row>
    <row r="78" spans="1:12" ht="29.25" customHeight="1" thickTop="1" thickBot="1" x14ac:dyDescent="0.25">
      <c r="A78" s="2222" t="s">
        <v>700</v>
      </c>
      <c r="B78" s="2223"/>
      <c r="C78" s="443">
        <f t="shared" ref="C78:K78" si="9">C20+C77</f>
        <v>-14128</v>
      </c>
      <c r="D78" s="443">
        <f t="shared" si="9"/>
        <v>13810</v>
      </c>
      <c r="E78" s="443">
        <f t="shared" si="9"/>
        <v>-2591</v>
      </c>
      <c r="F78" s="443">
        <f t="shared" si="9"/>
        <v>18910</v>
      </c>
      <c r="G78" s="443">
        <f t="shared" si="9"/>
        <v>-14451</v>
      </c>
      <c r="H78" s="443">
        <f t="shared" si="9"/>
        <v>14138</v>
      </c>
      <c r="I78" s="443">
        <f t="shared" si="9"/>
        <v>434635</v>
      </c>
      <c r="J78" s="443">
        <f t="shared" si="9"/>
        <v>21407</v>
      </c>
      <c r="K78" s="443">
        <f t="shared" si="9"/>
        <v>-7420</v>
      </c>
      <c r="L78" s="505"/>
    </row>
    <row r="79" spans="1:12" ht="13.5" thickTop="1" x14ac:dyDescent="0.2">
      <c r="A79" s="820" t="s">
        <v>1927</v>
      </c>
      <c r="B79" s="460"/>
      <c r="C79" s="435">
        <v>40919</v>
      </c>
      <c r="D79" s="703">
        <v>66399</v>
      </c>
      <c r="E79" s="703">
        <v>19969</v>
      </c>
      <c r="F79" s="703">
        <v>959</v>
      </c>
      <c r="G79" s="703">
        <v>135113</v>
      </c>
      <c r="H79" s="703">
        <v>51130</v>
      </c>
      <c r="I79" s="703">
        <v>460624</v>
      </c>
      <c r="J79" s="703">
        <v>33600</v>
      </c>
      <c r="K79" s="703">
        <v>32919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26791</v>
      </c>
      <c r="D81" s="485">
        <f>SUM(D78:D80)</f>
        <v>80209</v>
      </c>
      <c r="E81" s="485">
        <f t="shared" ref="E81:K81" si="10">SUM(E78:E80)</f>
        <v>17378</v>
      </c>
      <c r="F81" s="485">
        <f t="shared" si="10"/>
        <v>19869</v>
      </c>
      <c r="G81" s="485">
        <f t="shared" si="10"/>
        <v>120662</v>
      </c>
      <c r="H81" s="485">
        <f t="shared" si="10"/>
        <v>65268</v>
      </c>
      <c r="I81" s="485">
        <f t="shared" si="10"/>
        <v>895259</v>
      </c>
      <c r="J81" s="485">
        <f t="shared" si="10"/>
        <v>55007</v>
      </c>
      <c r="K81" s="485">
        <f t="shared" si="10"/>
        <v>25499</v>
      </c>
      <c r="L81" s="39"/>
    </row>
    <row r="82" spans="1:12" ht="0.75" customHeight="1" thickTop="1" thickBot="1" x14ac:dyDescent="0.25">
      <c r="A82" s="632" t="s">
        <v>406</v>
      </c>
      <c r="B82" s="630"/>
      <c r="C82" s="1136">
        <f>(C81-C79)</f>
        <v>-14128</v>
      </c>
      <c r="D82" s="1136">
        <f t="shared" ref="D82:K82" si="11">(D81-D79)</f>
        <v>13810</v>
      </c>
      <c r="E82" s="1136">
        <f t="shared" si="11"/>
        <v>-2591</v>
      </c>
      <c r="F82" s="1136">
        <f t="shared" si="11"/>
        <v>18910</v>
      </c>
      <c r="G82" s="1136">
        <f t="shared" si="11"/>
        <v>-14451</v>
      </c>
      <c r="H82" s="1136">
        <f t="shared" si="11"/>
        <v>14138</v>
      </c>
      <c r="I82" s="1136">
        <f t="shared" si="11"/>
        <v>434635</v>
      </c>
      <c r="J82" s="1136">
        <f t="shared" si="11"/>
        <v>21407</v>
      </c>
      <c r="K82" s="1136">
        <f t="shared" si="11"/>
        <v>-7420</v>
      </c>
    </row>
    <row r="83" spans="1:12" ht="14.25" hidden="1" thickTop="1" thickBot="1" x14ac:dyDescent="0.25">
      <c r="A83" s="729" t="s">
        <v>407</v>
      </c>
      <c r="B83" s="631"/>
      <c r="C83" s="1137">
        <f>C82/C81</f>
        <v>-0.527341271322459</v>
      </c>
      <c r="D83" s="1137">
        <f t="shared" ref="D83:K83" si="12">D82/D81</f>
        <v>0.1721751923100899</v>
      </c>
      <c r="E83" s="1137">
        <f t="shared" si="12"/>
        <v>-0.14909655886753367</v>
      </c>
      <c r="F83" s="1137">
        <f t="shared" si="12"/>
        <v>0.95173385676178968</v>
      </c>
      <c r="G83" s="1137">
        <f t="shared" si="12"/>
        <v>-0.11976430027680629</v>
      </c>
      <c r="H83" s="1137">
        <f t="shared" si="12"/>
        <v>0.2166145737574309</v>
      </c>
      <c r="I83" s="1137">
        <f t="shared" si="12"/>
        <v>0.48548520595715877</v>
      </c>
      <c r="J83" s="1137">
        <f t="shared" si="12"/>
        <v>0.38916865126256656</v>
      </c>
      <c r="K83" s="1137">
        <f t="shared" si="12"/>
        <v>-0.29099180360014121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1967</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418">
        <v>1824981</v>
      </c>
      <c r="D5" s="418">
        <v>311044</v>
      </c>
      <c r="E5" s="412">
        <v>331446</v>
      </c>
      <c r="F5" s="806">
        <v>118477</v>
      </c>
      <c r="G5" s="412">
        <v>25956</v>
      </c>
      <c r="H5" s="412"/>
      <c r="I5" s="412">
        <v>29630</v>
      </c>
      <c r="J5" s="436">
        <v>194628</v>
      </c>
      <c r="K5" s="412">
        <v>29630</v>
      </c>
    </row>
    <row r="6" spans="1:12" ht="14.25" x14ac:dyDescent="0.2">
      <c r="A6" s="913" t="s">
        <v>482</v>
      </c>
      <c r="B6" s="40">
        <v>1130</v>
      </c>
      <c r="C6" s="412">
        <v>19173</v>
      </c>
      <c r="D6" s="412"/>
      <c r="E6" s="481"/>
      <c r="F6" s="481"/>
      <c r="G6" s="433"/>
      <c r="H6" s="433"/>
      <c r="I6" s="433"/>
      <c r="J6" s="433"/>
      <c r="K6" s="433"/>
    </row>
    <row r="7" spans="1:12" x14ac:dyDescent="0.2">
      <c r="A7" s="913" t="s">
        <v>117</v>
      </c>
      <c r="B7" s="259">
        <v>1140</v>
      </c>
      <c r="C7" s="412">
        <v>23700</v>
      </c>
      <c r="D7" s="412"/>
      <c r="E7" s="433"/>
      <c r="F7" s="436"/>
      <c r="G7" s="436"/>
      <c r="H7" s="436"/>
      <c r="I7" s="433"/>
      <c r="J7" s="433"/>
      <c r="K7" s="433"/>
    </row>
    <row r="8" spans="1:12" x14ac:dyDescent="0.2">
      <c r="A8" s="913" t="s">
        <v>483</v>
      </c>
      <c r="B8" s="40">
        <v>1150</v>
      </c>
      <c r="C8" s="481"/>
      <c r="D8" s="481"/>
      <c r="E8" s="507"/>
      <c r="F8" s="507"/>
      <c r="G8" s="418">
        <v>32030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1867854</v>
      </c>
      <c r="D12" s="484">
        <f t="shared" si="0"/>
        <v>311044</v>
      </c>
      <c r="E12" s="484">
        <f t="shared" si="0"/>
        <v>331446</v>
      </c>
      <c r="F12" s="484">
        <f t="shared" si="0"/>
        <v>118477</v>
      </c>
      <c r="G12" s="484">
        <f t="shared" si="0"/>
        <v>57986</v>
      </c>
      <c r="H12" s="484">
        <f t="shared" si="0"/>
        <v>0</v>
      </c>
      <c r="I12" s="484">
        <f t="shared" si="0"/>
        <v>29630</v>
      </c>
      <c r="J12" s="484">
        <f t="shared" si="0"/>
        <v>194628</v>
      </c>
      <c r="K12" s="485">
        <f t="shared" si="0"/>
        <v>29630</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v>359</v>
      </c>
      <c r="D14" s="412">
        <v>60</v>
      </c>
      <c r="E14" s="412">
        <v>63</v>
      </c>
      <c r="F14" s="412">
        <v>22</v>
      </c>
      <c r="G14" s="412">
        <v>10</v>
      </c>
      <c r="H14" s="412"/>
      <c r="I14" s="412">
        <v>5</v>
      </c>
      <c r="J14" s="436">
        <v>38</v>
      </c>
      <c r="K14" s="412">
        <v>6</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73843</v>
      </c>
      <c r="D16" s="412"/>
      <c r="E16" s="412"/>
      <c r="F16" s="412"/>
      <c r="G16" s="412">
        <v>1349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74202</v>
      </c>
      <c r="D18" s="487">
        <f t="shared" ref="D18:K18" si="1">SUM(D14:D17)</f>
        <v>60</v>
      </c>
      <c r="E18" s="487">
        <f t="shared" si="1"/>
        <v>63</v>
      </c>
      <c r="F18" s="487">
        <f t="shared" si="1"/>
        <v>22</v>
      </c>
      <c r="G18" s="487">
        <f t="shared" si="1"/>
        <v>1359</v>
      </c>
      <c r="H18" s="487">
        <f t="shared" si="1"/>
        <v>0</v>
      </c>
      <c r="I18" s="487">
        <f t="shared" si="1"/>
        <v>5</v>
      </c>
      <c r="J18" s="487">
        <f t="shared" si="1"/>
        <v>38</v>
      </c>
      <c r="K18" s="1072">
        <f t="shared" si="1"/>
        <v>6</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2">
        <v>1837</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1837</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2">
        <v>25974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1605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1160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28739</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489">
        <v>11601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11308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22909</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2">
        <v>8493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8493</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77032</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2908</v>
      </c>
      <c r="D107" s="412"/>
      <c r="E107" s="412"/>
      <c r="F107" s="412"/>
      <c r="G107" s="412"/>
      <c r="H107" s="412"/>
      <c r="I107" s="412"/>
      <c r="J107" s="436">
        <v>4339</v>
      </c>
      <c r="K107" s="412"/>
    </row>
    <row r="108" spans="1:12" ht="12.75" customHeight="1" thickBot="1" x14ac:dyDescent="0.25">
      <c r="A108" s="464" t="s">
        <v>577</v>
      </c>
      <c r="B108" s="738"/>
      <c r="C108" s="484">
        <f>SUM(C95:C107)</f>
        <v>2908</v>
      </c>
      <c r="D108" s="484">
        <f t="shared" ref="D108:K108" si="3">SUM(D95:D107)</f>
        <v>0</v>
      </c>
      <c r="E108" s="484">
        <f t="shared" si="3"/>
        <v>0</v>
      </c>
      <c r="F108" s="484">
        <f t="shared" si="3"/>
        <v>0</v>
      </c>
      <c r="G108" s="484">
        <f t="shared" si="3"/>
        <v>0</v>
      </c>
      <c r="H108" s="484">
        <f t="shared" si="3"/>
        <v>77032</v>
      </c>
      <c r="I108" s="484">
        <f t="shared" si="3"/>
        <v>0</v>
      </c>
      <c r="J108" s="484">
        <f t="shared" si="3"/>
        <v>4339</v>
      </c>
      <c r="K108" s="485">
        <f t="shared" si="3"/>
        <v>0</v>
      </c>
    </row>
    <row r="109" spans="1:12" ht="14.25" thickTop="1" thickBot="1" x14ac:dyDescent="0.25">
      <c r="A109" s="814" t="s">
        <v>284</v>
      </c>
      <c r="B109" s="823" t="s">
        <v>669</v>
      </c>
      <c r="C109" s="493">
        <f t="shared" ref="C109:K109" si="4">SUM(C12,C18,C40,C63,C67,C75,C82,C93,C108,)</f>
        <v>2006942</v>
      </c>
      <c r="D109" s="493">
        <f t="shared" si="4"/>
        <v>311104</v>
      </c>
      <c r="E109" s="493">
        <f t="shared" si="4"/>
        <v>331509</v>
      </c>
      <c r="F109" s="493">
        <f t="shared" si="4"/>
        <v>118499</v>
      </c>
      <c r="G109" s="493">
        <f t="shared" si="4"/>
        <v>59345</v>
      </c>
      <c r="H109" s="493">
        <f t="shared" si="4"/>
        <v>77032</v>
      </c>
      <c r="I109" s="493">
        <f t="shared" si="4"/>
        <v>29635</v>
      </c>
      <c r="J109" s="493">
        <f t="shared" si="4"/>
        <v>199005</v>
      </c>
      <c r="K109" s="443">
        <f t="shared" si="4"/>
        <v>29636</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1958</v>
      </c>
      <c r="B116" s="1873"/>
      <c r="C116" s="495"/>
      <c r="D116" s="431"/>
      <c r="E116" s="492"/>
      <c r="F116" s="431"/>
      <c r="G116" s="431"/>
      <c r="H116" s="492"/>
      <c r="I116" s="433"/>
      <c r="J116" s="431"/>
      <c r="K116" s="431"/>
    </row>
    <row r="117" spans="1:11" ht="12.75" customHeight="1" x14ac:dyDescent="0.2">
      <c r="A117" s="477" t="s">
        <v>1757</v>
      </c>
      <c r="B117" s="261">
        <v>3001</v>
      </c>
      <c r="C117" s="489">
        <v>311231</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311231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43804</v>
      </c>
      <c r="D125" s="492"/>
      <c r="E125" s="433"/>
      <c r="F125" s="412"/>
      <c r="G125" s="433"/>
      <c r="H125" s="433"/>
      <c r="I125" s="433"/>
      <c r="J125" s="433"/>
      <c r="K125" s="433"/>
    </row>
    <row r="126" spans="1:11" ht="12.75" customHeight="1" x14ac:dyDescent="0.2">
      <c r="A126" s="913" t="s">
        <v>1035</v>
      </c>
      <c r="B126" s="261">
        <v>3110</v>
      </c>
      <c r="C126" s="483">
        <v>7656</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51460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6236</v>
      </c>
      <c r="D139" s="412"/>
      <c r="E139" s="492"/>
      <c r="F139" s="507"/>
      <c r="G139" s="436"/>
      <c r="H139" s="433"/>
      <c r="I139" s="433"/>
      <c r="J139" s="433"/>
      <c r="K139" s="433"/>
    </row>
    <row r="140" spans="1:11" ht="12.75" customHeight="1" thickBot="1" x14ac:dyDescent="0.25">
      <c r="A140" s="464" t="s">
        <v>707</v>
      </c>
      <c r="B140" s="462"/>
      <c r="C140" s="484">
        <f>SUM(C133:C139)</f>
        <v>6236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432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3795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21195</v>
      </c>
      <c r="G151" s="436"/>
      <c r="H151" s="433"/>
      <c r="I151" s="433"/>
      <c r="J151" s="433"/>
      <c r="K151" s="433"/>
    </row>
    <row r="152" spans="1:11" ht="12.75" customHeight="1" x14ac:dyDescent="0.2">
      <c r="A152" s="913" t="s">
        <v>1247</v>
      </c>
      <c r="B152" s="261">
        <v>3510</v>
      </c>
      <c r="C152" s="483"/>
      <c r="D152" s="412"/>
      <c r="E152" s="492"/>
      <c r="F152" s="412">
        <v>111741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132936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68553</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131226</v>
      </c>
      <c r="D172" s="924">
        <f t="shared" si="6"/>
        <v>0</v>
      </c>
      <c r="E172" s="924">
        <f t="shared" si="6"/>
        <v>0</v>
      </c>
      <c r="F172" s="924">
        <f t="shared" si="6"/>
        <v>132936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442457</v>
      </c>
      <c r="D173" s="493">
        <f>SUM(D121,D172)</f>
        <v>0</v>
      </c>
      <c r="E173" s="493">
        <f>SUM(E121,E172)</f>
        <v>0</v>
      </c>
      <c r="F173" s="493">
        <f t="shared" ref="F173:K173" si="7">SUM(F121,F172)</f>
        <v>132936</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8" t="s">
        <v>1959</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1960</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1961</v>
      </c>
      <c r="B185" s="2233"/>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39455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10459</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49914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55610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55610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c r="D260" s="482"/>
      <c r="E260" s="433"/>
      <c r="F260" s="433"/>
      <c r="G260" s="433"/>
      <c r="H260" s="433"/>
      <c r="I260" s="433"/>
      <c r="J260" s="433"/>
      <c r="K260" s="433"/>
    </row>
    <row r="261" spans="1:11" ht="12.75" customHeight="1" thickTop="1" thickBot="1" x14ac:dyDescent="0.25">
      <c r="A261" s="1784" t="s">
        <v>1862</v>
      </c>
      <c r="B261" s="1785">
        <v>4902</v>
      </c>
      <c r="C261" s="1783"/>
      <c r="D261" s="1758"/>
      <c r="E261" s="482"/>
      <c r="F261" s="1758"/>
      <c r="G261" s="1758"/>
      <c r="H261" s="482"/>
      <c r="I261" s="433"/>
      <c r="J261" s="482"/>
      <c r="K261" s="482"/>
    </row>
    <row r="262" spans="1:11" ht="12.75" customHeight="1" thickTop="1" thickBot="1" x14ac:dyDescent="0.25">
      <c r="A262" s="912" t="s">
        <v>1283</v>
      </c>
      <c r="B262" s="42">
        <v>4904</v>
      </c>
      <c r="C262" s="1720"/>
      <c r="D262" s="1783"/>
      <c r="E262" s="482"/>
      <c r="F262" s="486"/>
      <c r="G262" s="1783"/>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22363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4102</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14718</v>
      </c>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146707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146707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2596106</v>
      </c>
      <c r="D275" s="493">
        <f t="shared" si="12"/>
        <v>311104</v>
      </c>
      <c r="E275" s="493">
        <f t="shared" si="12"/>
        <v>331509</v>
      </c>
      <c r="F275" s="493">
        <f t="shared" si="12"/>
        <v>251435</v>
      </c>
      <c r="G275" s="493">
        <f t="shared" si="12"/>
        <v>59345</v>
      </c>
      <c r="H275" s="493">
        <f t="shared" si="12"/>
        <v>77032</v>
      </c>
      <c r="I275" s="493">
        <f t="shared" si="12"/>
        <v>29635</v>
      </c>
      <c r="J275" s="493">
        <f t="shared" si="12"/>
        <v>199005</v>
      </c>
      <c r="K275" s="443">
        <f t="shared" si="12"/>
        <v>29636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9"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A7" sqref="A7:D7"/>
      <selection pane="bottomLeft" activeCell="A7" sqref="A7:D7"/>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40" t="s">
        <v>338</v>
      </c>
      <c r="B3" s="2241"/>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6">
        <v>1100</v>
      </c>
      <c r="C5" s="412">
        <v>919146</v>
      </c>
      <c r="D5" s="412">
        <v>229182</v>
      </c>
      <c r="E5" s="412">
        <v>71404</v>
      </c>
      <c r="F5" s="412">
        <v>47124</v>
      </c>
      <c r="G5" s="412"/>
      <c r="H5" s="412"/>
      <c r="I5" s="436">
        <v>12800</v>
      </c>
      <c r="J5" s="436"/>
      <c r="K5" s="414">
        <f>SUM(C5:J5)</f>
        <v>1279656</v>
      </c>
      <c r="L5" s="412">
        <v>1366000</v>
      </c>
    </row>
    <row r="6" spans="1:14" x14ac:dyDescent="0.2">
      <c r="A6" s="1812" t="s">
        <v>1808</v>
      </c>
      <c r="B6" s="266" t="s">
        <v>1806</v>
      </c>
      <c r="C6" s="507"/>
      <c r="D6" s="507"/>
      <c r="E6" s="412"/>
      <c r="F6" s="507"/>
      <c r="G6" s="507"/>
      <c r="H6" s="507"/>
      <c r="I6" s="507"/>
      <c r="J6" s="507"/>
      <c r="K6" s="414">
        <f>SUM(C6,E6)</f>
        <v>0</v>
      </c>
      <c r="L6" s="412">
        <v>0</v>
      </c>
    </row>
    <row r="7" spans="1:14" x14ac:dyDescent="0.2">
      <c r="A7" s="1812" t="s">
        <v>171</v>
      </c>
      <c r="B7" s="266" t="s">
        <v>1143</v>
      </c>
      <c r="C7" s="436">
        <v>46874</v>
      </c>
      <c r="D7" s="436">
        <v>4030</v>
      </c>
      <c r="E7" s="436">
        <v>9609</v>
      </c>
      <c r="F7" s="436">
        <v>4080</v>
      </c>
      <c r="G7" s="436"/>
      <c r="H7" s="436"/>
      <c r="I7" s="436"/>
      <c r="J7" s="436"/>
      <c r="K7" s="414">
        <f t="shared" ref="K7:K32" si="0">SUM(C7:J7)</f>
        <v>64593</v>
      </c>
      <c r="L7" s="412">
        <v>75662</v>
      </c>
    </row>
    <row r="8" spans="1:14" x14ac:dyDescent="0.2">
      <c r="A8" s="1812" t="s">
        <v>172</v>
      </c>
      <c r="B8" s="266">
        <v>1200</v>
      </c>
      <c r="C8" s="412">
        <v>17002</v>
      </c>
      <c r="D8" s="412"/>
      <c r="E8" s="412">
        <v>6211</v>
      </c>
      <c r="F8" s="412">
        <v>22012</v>
      </c>
      <c r="G8" s="412"/>
      <c r="H8" s="412"/>
      <c r="I8" s="436"/>
      <c r="J8" s="436"/>
      <c r="K8" s="414">
        <f t="shared" si="0"/>
        <v>45225</v>
      </c>
      <c r="L8" s="412">
        <v>37956</v>
      </c>
    </row>
    <row r="9" spans="1:14" x14ac:dyDescent="0.2">
      <c r="A9" s="1812" t="s">
        <v>838</v>
      </c>
      <c r="B9" s="266" t="s">
        <v>1144</v>
      </c>
      <c r="C9" s="436"/>
      <c r="D9" s="436"/>
      <c r="E9" s="436"/>
      <c r="F9" s="436"/>
      <c r="G9" s="436"/>
      <c r="H9" s="436"/>
      <c r="I9" s="436"/>
      <c r="J9" s="436"/>
      <c r="K9" s="414">
        <f t="shared" si="0"/>
        <v>0</v>
      </c>
      <c r="L9" s="412">
        <v>0</v>
      </c>
    </row>
    <row r="10" spans="1:14" x14ac:dyDescent="0.2">
      <c r="A10" s="1812" t="s">
        <v>839</v>
      </c>
      <c r="B10" s="266">
        <v>1250</v>
      </c>
      <c r="C10" s="412">
        <v>38614</v>
      </c>
      <c r="D10" s="412"/>
      <c r="E10" s="412">
        <v>1932</v>
      </c>
      <c r="F10" s="412">
        <v>380</v>
      </c>
      <c r="G10" s="412"/>
      <c r="H10" s="412"/>
      <c r="I10" s="436"/>
      <c r="J10" s="436"/>
      <c r="K10" s="414">
        <f t="shared" si="0"/>
        <v>40926</v>
      </c>
      <c r="L10" s="412">
        <v>40789</v>
      </c>
    </row>
    <row r="11" spans="1:14" x14ac:dyDescent="0.2">
      <c r="A11" s="1812" t="s">
        <v>1346</v>
      </c>
      <c r="B11" s="266" t="s">
        <v>169</v>
      </c>
      <c r="C11" s="436"/>
      <c r="D11" s="436"/>
      <c r="E11" s="436"/>
      <c r="F11" s="436"/>
      <c r="G11" s="436"/>
      <c r="H11" s="436"/>
      <c r="I11" s="436"/>
      <c r="J11" s="436"/>
      <c r="K11" s="414">
        <f t="shared" si="0"/>
        <v>0</v>
      </c>
      <c r="L11" s="412">
        <v>0</v>
      </c>
    </row>
    <row r="12" spans="1:14" x14ac:dyDescent="0.2">
      <c r="A12" s="1812" t="s">
        <v>1138</v>
      </c>
      <c r="B12" s="266">
        <v>1300</v>
      </c>
      <c r="C12" s="412"/>
      <c r="D12" s="412"/>
      <c r="E12" s="412"/>
      <c r="F12" s="412"/>
      <c r="G12" s="412"/>
      <c r="H12" s="412"/>
      <c r="I12" s="436"/>
      <c r="J12" s="436"/>
      <c r="K12" s="414">
        <f t="shared" si="0"/>
        <v>0</v>
      </c>
      <c r="L12" s="412">
        <v>0</v>
      </c>
    </row>
    <row r="13" spans="1:14" x14ac:dyDescent="0.2">
      <c r="A13" s="1812" t="s">
        <v>840</v>
      </c>
      <c r="B13" s="266">
        <v>1400</v>
      </c>
      <c r="C13" s="412">
        <v>76673</v>
      </c>
      <c r="D13" s="412">
        <v>22206</v>
      </c>
      <c r="E13" s="412">
        <v>2550</v>
      </c>
      <c r="F13" s="412">
        <v>8160</v>
      </c>
      <c r="G13" s="412"/>
      <c r="H13" s="412"/>
      <c r="I13" s="436"/>
      <c r="J13" s="436"/>
      <c r="K13" s="414">
        <f t="shared" si="0"/>
        <v>109589</v>
      </c>
      <c r="L13" s="412">
        <v>114824</v>
      </c>
    </row>
    <row r="14" spans="1:14" x14ac:dyDescent="0.2">
      <c r="A14" s="1812" t="s">
        <v>1139</v>
      </c>
      <c r="B14" s="266">
        <v>1500</v>
      </c>
      <c r="C14" s="412">
        <v>125338</v>
      </c>
      <c r="D14" s="412">
        <v>25789</v>
      </c>
      <c r="E14" s="412">
        <v>14425</v>
      </c>
      <c r="F14" s="412">
        <v>8108</v>
      </c>
      <c r="G14" s="412"/>
      <c r="H14" s="412"/>
      <c r="I14" s="436"/>
      <c r="J14" s="436"/>
      <c r="K14" s="414">
        <f t="shared" si="0"/>
        <v>173660</v>
      </c>
      <c r="L14" s="412">
        <v>177400</v>
      </c>
    </row>
    <row r="15" spans="1:14" x14ac:dyDescent="0.2">
      <c r="A15" s="1812" t="s">
        <v>1140</v>
      </c>
      <c r="B15" s="266">
        <v>1600</v>
      </c>
      <c r="C15" s="412"/>
      <c r="D15" s="412"/>
      <c r="E15" s="412"/>
      <c r="F15" s="412"/>
      <c r="G15" s="412"/>
      <c r="H15" s="412"/>
      <c r="I15" s="436"/>
      <c r="J15" s="436"/>
      <c r="K15" s="414">
        <f t="shared" si="0"/>
        <v>0</v>
      </c>
      <c r="L15" s="412">
        <v>0</v>
      </c>
    </row>
    <row r="16" spans="1:14" x14ac:dyDescent="0.2">
      <c r="A16" s="1812" t="s">
        <v>1165</v>
      </c>
      <c r="B16" s="266" t="s">
        <v>503</v>
      </c>
      <c r="C16" s="412"/>
      <c r="D16" s="412"/>
      <c r="E16" s="412"/>
      <c r="F16" s="412"/>
      <c r="G16" s="412"/>
      <c r="H16" s="412"/>
      <c r="I16" s="436"/>
      <c r="J16" s="436"/>
      <c r="K16" s="414">
        <f t="shared" si="0"/>
        <v>0</v>
      </c>
      <c r="L16" s="412">
        <v>0</v>
      </c>
    </row>
    <row r="17" spans="1:12" x14ac:dyDescent="0.2">
      <c r="A17" s="1812" t="s">
        <v>841</v>
      </c>
      <c r="B17" s="266" t="s">
        <v>170</v>
      </c>
      <c r="C17" s="436"/>
      <c r="D17" s="436"/>
      <c r="E17" s="436"/>
      <c r="F17" s="436"/>
      <c r="G17" s="436"/>
      <c r="H17" s="436"/>
      <c r="I17" s="436"/>
      <c r="J17" s="436"/>
      <c r="K17" s="414">
        <f t="shared" si="0"/>
        <v>0</v>
      </c>
      <c r="L17" s="412">
        <v>0</v>
      </c>
    </row>
    <row r="18" spans="1:12" x14ac:dyDescent="0.2">
      <c r="A18" s="1812" t="s">
        <v>1285</v>
      </c>
      <c r="B18" s="266">
        <v>1800</v>
      </c>
      <c r="C18" s="412"/>
      <c r="D18" s="412"/>
      <c r="E18" s="412"/>
      <c r="F18" s="412"/>
      <c r="G18" s="412"/>
      <c r="H18" s="412"/>
      <c r="I18" s="436"/>
      <c r="J18" s="436"/>
      <c r="K18" s="414">
        <f t="shared" si="0"/>
        <v>0</v>
      </c>
      <c r="L18" s="412">
        <v>0</v>
      </c>
    </row>
    <row r="19" spans="1:12" x14ac:dyDescent="0.2">
      <c r="A19" s="1812" t="s">
        <v>141</v>
      </c>
      <c r="B19" s="266">
        <v>1900</v>
      </c>
      <c r="C19" s="412"/>
      <c r="D19" s="412"/>
      <c r="E19" s="412"/>
      <c r="F19" s="412"/>
      <c r="G19" s="412"/>
      <c r="H19" s="412"/>
      <c r="I19" s="436"/>
      <c r="J19" s="436"/>
      <c r="K19" s="414">
        <f t="shared" si="0"/>
        <v>0</v>
      </c>
      <c r="L19" s="412">
        <v>0</v>
      </c>
    </row>
    <row r="20" spans="1:12" x14ac:dyDescent="0.2">
      <c r="A20" s="1813" t="s">
        <v>855</v>
      </c>
      <c r="B20" s="291" t="s">
        <v>842</v>
      </c>
      <c r="C20" s="507"/>
      <c r="D20" s="507"/>
      <c r="E20" s="507"/>
      <c r="F20" s="507"/>
      <c r="G20" s="507"/>
      <c r="H20" s="691"/>
      <c r="I20" s="413"/>
      <c r="J20" s="481"/>
      <c r="K20" s="414">
        <f t="shared" si="0"/>
        <v>0</v>
      </c>
      <c r="L20" s="439">
        <v>0</v>
      </c>
    </row>
    <row r="21" spans="1:12" x14ac:dyDescent="0.2">
      <c r="A21" s="1813" t="s">
        <v>856</v>
      </c>
      <c r="B21" s="291" t="s">
        <v>843</v>
      </c>
      <c r="C21" s="507"/>
      <c r="D21" s="507"/>
      <c r="E21" s="507"/>
      <c r="F21" s="507"/>
      <c r="G21" s="507"/>
      <c r="H21" s="691"/>
      <c r="I21" s="413"/>
      <c r="J21" s="507"/>
      <c r="K21" s="414">
        <f t="shared" si="0"/>
        <v>0</v>
      </c>
      <c r="L21" s="439">
        <v>0</v>
      </c>
    </row>
    <row r="22" spans="1:12" x14ac:dyDescent="0.2">
      <c r="A22" s="1813" t="s">
        <v>857</v>
      </c>
      <c r="B22" s="291" t="s">
        <v>844</v>
      </c>
      <c r="C22" s="507"/>
      <c r="D22" s="507"/>
      <c r="E22" s="507"/>
      <c r="F22" s="507"/>
      <c r="G22" s="507"/>
      <c r="H22" s="691"/>
      <c r="I22" s="413"/>
      <c r="J22" s="507"/>
      <c r="K22" s="414">
        <f t="shared" si="0"/>
        <v>0</v>
      </c>
      <c r="L22" s="439">
        <v>0</v>
      </c>
    </row>
    <row r="23" spans="1:12" x14ac:dyDescent="0.2">
      <c r="A23" s="1813" t="s">
        <v>858</v>
      </c>
      <c r="B23" s="291" t="s">
        <v>845</v>
      </c>
      <c r="C23" s="507"/>
      <c r="D23" s="507"/>
      <c r="E23" s="507"/>
      <c r="F23" s="507"/>
      <c r="G23" s="507"/>
      <c r="H23" s="691"/>
      <c r="I23" s="413"/>
      <c r="J23" s="507"/>
      <c r="K23" s="414">
        <f t="shared" si="0"/>
        <v>0</v>
      </c>
      <c r="L23" s="439">
        <v>0</v>
      </c>
    </row>
    <row r="24" spans="1:12" ht="12.75" customHeight="1" x14ac:dyDescent="0.2">
      <c r="A24" s="1813" t="s">
        <v>859</v>
      </c>
      <c r="B24" s="291" t="s">
        <v>846</v>
      </c>
      <c r="C24" s="507"/>
      <c r="D24" s="507"/>
      <c r="E24" s="507"/>
      <c r="F24" s="507"/>
      <c r="G24" s="507"/>
      <c r="H24" s="691"/>
      <c r="I24" s="413"/>
      <c r="J24" s="507"/>
      <c r="K24" s="414">
        <f t="shared" si="0"/>
        <v>0</v>
      </c>
      <c r="L24" s="439">
        <v>0</v>
      </c>
    </row>
    <row r="25" spans="1:12" ht="12.75" customHeight="1" x14ac:dyDescent="0.2">
      <c r="A25" s="1813" t="s">
        <v>940</v>
      </c>
      <c r="B25" s="291" t="s">
        <v>847</v>
      </c>
      <c r="C25" s="507"/>
      <c r="D25" s="507"/>
      <c r="E25" s="507"/>
      <c r="F25" s="507"/>
      <c r="G25" s="507"/>
      <c r="H25" s="691"/>
      <c r="I25" s="413"/>
      <c r="J25" s="507"/>
      <c r="K25" s="414">
        <f t="shared" si="0"/>
        <v>0</v>
      </c>
      <c r="L25" s="439">
        <v>0</v>
      </c>
    </row>
    <row r="26" spans="1:12" x14ac:dyDescent="0.2">
      <c r="A26" s="1813" t="s">
        <v>726</v>
      </c>
      <c r="B26" s="291" t="s">
        <v>848</v>
      </c>
      <c r="C26" s="507"/>
      <c r="D26" s="507"/>
      <c r="E26" s="507"/>
      <c r="F26" s="507"/>
      <c r="G26" s="507"/>
      <c r="H26" s="691"/>
      <c r="I26" s="413"/>
      <c r="J26" s="507"/>
      <c r="K26" s="414">
        <f t="shared" si="0"/>
        <v>0</v>
      </c>
      <c r="L26" s="439">
        <v>0</v>
      </c>
    </row>
    <row r="27" spans="1:12" x14ac:dyDescent="0.2">
      <c r="A27" s="1813" t="s">
        <v>727</v>
      </c>
      <c r="B27" s="291" t="s">
        <v>849</v>
      </c>
      <c r="C27" s="507"/>
      <c r="D27" s="507"/>
      <c r="E27" s="507"/>
      <c r="F27" s="507"/>
      <c r="G27" s="507"/>
      <c r="H27" s="691"/>
      <c r="I27" s="413"/>
      <c r="J27" s="507"/>
      <c r="K27" s="414">
        <f t="shared" si="0"/>
        <v>0</v>
      </c>
      <c r="L27" s="439">
        <v>0</v>
      </c>
    </row>
    <row r="28" spans="1:12" x14ac:dyDescent="0.2">
      <c r="A28" s="1813" t="s">
        <v>157</v>
      </c>
      <c r="B28" s="291" t="s">
        <v>850</v>
      </c>
      <c r="C28" s="507"/>
      <c r="D28" s="507"/>
      <c r="E28" s="507"/>
      <c r="F28" s="507"/>
      <c r="G28" s="507"/>
      <c r="H28" s="691"/>
      <c r="I28" s="413"/>
      <c r="J28" s="507"/>
      <c r="K28" s="414">
        <f t="shared" si="0"/>
        <v>0</v>
      </c>
      <c r="L28" s="439">
        <v>0</v>
      </c>
    </row>
    <row r="29" spans="1:12" x14ac:dyDescent="0.2">
      <c r="A29" s="1813" t="s">
        <v>158</v>
      </c>
      <c r="B29" s="291" t="s">
        <v>851</v>
      </c>
      <c r="C29" s="507"/>
      <c r="D29" s="507"/>
      <c r="E29" s="507"/>
      <c r="F29" s="507"/>
      <c r="G29" s="507"/>
      <c r="H29" s="691"/>
      <c r="I29" s="413"/>
      <c r="J29" s="507"/>
      <c r="K29" s="414">
        <f t="shared" si="0"/>
        <v>0</v>
      </c>
      <c r="L29" s="439">
        <v>0</v>
      </c>
    </row>
    <row r="30" spans="1:12" x14ac:dyDescent="0.2">
      <c r="A30" s="1813" t="s">
        <v>159</v>
      </c>
      <c r="B30" s="291" t="s">
        <v>852</v>
      </c>
      <c r="C30" s="507"/>
      <c r="D30" s="507"/>
      <c r="E30" s="507"/>
      <c r="F30" s="507"/>
      <c r="G30" s="507"/>
      <c r="H30" s="691"/>
      <c r="I30" s="413"/>
      <c r="J30" s="507"/>
      <c r="K30" s="414">
        <f t="shared" si="0"/>
        <v>0</v>
      </c>
      <c r="L30" s="439">
        <v>0</v>
      </c>
    </row>
    <row r="31" spans="1:12" x14ac:dyDescent="0.2">
      <c r="A31" s="1813" t="s">
        <v>160</v>
      </c>
      <c r="B31" s="291" t="s">
        <v>853</v>
      </c>
      <c r="C31" s="507"/>
      <c r="D31" s="507"/>
      <c r="E31" s="507"/>
      <c r="F31" s="507"/>
      <c r="G31" s="507"/>
      <c r="H31" s="691"/>
      <c r="I31" s="413"/>
      <c r="J31" s="507"/>
      <c r="K31" s="414">
        <f t="shared" si="0"/>
        <v>0</v>
      </c>
      <c r="L31" s="439">
        <v>0</v>
      </c>
    </row>
    <row r="32" spans="1:12" x14ac:dyDescent="0.2">
      <c r="A32" s="1814"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1223647</v>
      </c>
      <c r="D33" s="415">
        <f t="shared" ref="D33:L33" si="1">SUM(D5:D32)</f>
        <v>281207</v>
      </c>
      <c r="E33" s="415">
        <f t="shared" si="1"/>
        <v>106131</v>
      </c>
      <c r="F33" s="415">
        <f t="shared" si="1"/>
        <v>89864</v>
      </c>
      <c r="G33" s="415">
        <f t="shared" si="1"/>
        <v>0</v>
      </c>
      <c r="H33" s="415">
        <f t="shared" si="1"/>
        <v>0</v>
      </c>
      <c r="I33" s="415">
        <f t="shared" si="1"/>
        <v>12800</v>
      </c>
      <c r="J33" s="415">
        <f t="shared" si="1"/>
        <v>0</v>
      </c>
      <c r="K33" s="415">
        <f t="shared" si="1"/>
        <v>1713649</v>
      </c>
      <c r="L33" s="415">
        <f t="shared" si="1"/>
        <v>1812631</v>
      </c>
    </row>
    <row r="34" spans="1:14" s="26" customFormat="1" ht="18" customHeight="1" thickTop="1" x14ac:dyDescent="0.2">
      <c r="A34" s="1815" t="s">
        <v>49</v>
      </c>
      <c r="B34" s="1868"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6">
        <v>2110</v>
      </c>
      <c r="C36" s="418"/>
      <c r="D36" s="418"/>
      <c r="E36" s="418"/>
      <c r="F36" s="418"/>
      <c r="G36" s="418"/>
      <c r="H36" s="418"/>
      <c r="I36" s="436"/>
      <c r="J36" s="436"/>
      <c r="K36" s="414">
        <f t="shared" ref="K36:K41" si="2">SUM(C36:J36)</f>
        <v>0</v>
      </c>
      <c r="L36" s="412">
        <v>0</v>
      </c>
    </row>
    <row r="37" spans="1:14" x14ac:dyDescent="0.2">
      <c r="A37" s="1812" t="s">
        <v>1288</v>
      </c>
      <c r="B37" s="266">
        <v>2120</v>
      </c>
      <c r="C37" s="412">
        <v>47012</v>
      </c>
      <c r="D37" s="412"/>
      <c r="E37" s="412">
        <v>65</v>
      </c>
      <c r="F37" s="412"/>
      <c r="G37" s="412"/>
      <c r="H37" s="412"/>
      <c r="I37" s="436"/>
      <c r="J37" s="436"/>
      <c r="K37" s="414">
        <f t="shared" si="2"/>
        <v>47077</v>
      </c>
      <c r="L37" s="412">
        <v>47000</v>
      </c>
    </row>
    <row r="38" spans="1:14" x14ac:dyDescent="0.2">
      <c r="A38" s="1812" t="s">
        <v>222</v>
      </c>
      <c r="B38" s="266">
        <v>2130</v>
      </c>
      <c r="C38" s="412">
        <v>5830</v>
      </c>
      <c r="D38" s="412"/>
      <c r="E38" s="412">
        <v>397</v>
      </c>
      <c r="F38" s="412">
        <v>250</v>
      </c>
      <c r="G38" s="412"/>
      <c r="H38" s="412"/>
      <c r="I38" s="436"/>
      <c r="J38" s="436"/>
      <c r="K38" s="414">
        <f t="shared" si="2"/>
        <v>6477</v>
      </c>
      <c r="L38" s="412">
        <v>6680</v>
      </c>
    </row>
    <row r="39" spans="1:14" x14ac:dyDescent="0.2">
      <c r="A39" s="1812" t="s">
        <v>223</v>
      </c>
      <c r="B39" s="266">
        <v>2140</v>
      </c>
      <c r="C39" s="412"/>
      <c r="D39" s="412"/>
      <c r="E39" s="412"/>
      <c r="F39" s="412"/>
      <c r="G39" s="412"/>
      <c r="H39" s="412"/>
      <c r="I39" s="436"/>
      <c r="J39" s="436"/>
      <c r="K39" s="414">
        <f t="shared" si="2"/>
        <v>0</v>
      </c>
      <c r="L39" s="412">
        <v>0</v>
      </c>
    </row>
    <row r="40" spans="1:14" x14ac:dyDescent="0.2">
      <c r="A40" s="1812" t="s">
        <v>224</v>
      </c>
      <c r="B40" s="266">
        <v>2150</v>
      </c>
      <c r="C40" s="412"/>
      <c r="D40" s="412"/>
      <c r="E40" s="412"/>
      <c r="F40" s="412"/>
      <c r="G40" s="412"/>
      <c r="H40" s="412"/>
      <c r="I40" s="436"/>
      <c r="J40" s="436"/>
      <c r="K40" s="414">
        <f t="shared" si="2"/>
        <v>0</v>
      </c>
      <c r="L40" s="412">
        <v>0</v>
      </c>
    </row>
    <row r="41" spans="1:14" x14ac:dyDescent="0.2">
      <c r="A41" s="1812" t="s">
        <v>1983</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52842</v>
      </c>
      <c r="D42" s="415">
        <f t="shared" ref="D42:L42" si="3">SUM(D36:D41)</f>
        <v>0</v>
      </c>
      <c r="E42" s="415">
        <f t="shared" si="3"/>
        <v>462</v>
      </c>
      <c r="F42" s="415">
        <f t="shared" si="3"/>
        <v>250</v>
      </c>
      <c r="G42" s="415">
        <f t="shared" si="3"/>
        <v>0</v>
      </c>
      <c r="H42" s="415">
        <f t="shared" si="3"/>
        <v>0</v>
      </c>
      <c r="I42" s="415">
        <f t="shared" si="3"/>
        <v>0</v>
      </c>
      <c r="J42" s="415">
        <f t="shared" si="3"/>
        <v>0</v>
      </c>
      <c r="K42" s="415">
        <f t="shared" si="3"/>
        <v>53554</v>
      </c>
      <c r="L42" s="415">
        <f t="shared" si="3"/>
        <v>53680</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6">
        <v>2210</v>
      </c>
      <c r="C44" s="418"/>
      <c r="D44" s="418"/>
      <c r="E44" s="418"/>
      <c r="F44" s="418"/>
      <c r="G44" s="418"/>
      <c r="H44" s="418"/>
      <c r="I44" s="436"/>
      <c r="J44" s="436"/>
      <c r="K44" s="420">
        <f>SUM(C44:J44)</f>
        <v>0</v>
      </c>
      <c r="L44" s="418">
        <v>0</v>
      </c>
    </row>
    <row r="45" spans="1:14" x14ac:dyDescent="0.2">
      <c r="A45" s="1812" t="s">
        <v>976</v>
      </c>
      <c r="B45" s="266">
        <v>2220</v>
      </c>
      <c r="C45" s="412">
        <v>46359</v>
      </c>
      <c r="D45" s="412">
        <v>12197</v>
      </c>
      <c r="E45" s="412">
        <v>1212</v>
      </c>
      <c r="F45" s="412">
        <v>2624</v>
      </c>
      <c r="G45" s="412"/>
      <c r="H45" s="412"/>
      <c r="I45" s="436"/>
      <c r="J45" s="436"/>
      <c r="K45" s="420">
        <f>SUM(C45:J45)</f>
        <v>62392</v>
      </c>
      <c r="L45" s="412">
        <v>64115</v>
      </c>
    </row>
    <row r="46" spans="1:14" x14ac:dyDescent="0.2">
      <c r="A46" s="1812"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46359</v>
      </c>
      <c r="D47" s="415">
        <f t="shared" ref="D47:K47" si="4">SUM(D44:D46)</f>
        <v>12197</v>
      </c>
      <c r="E47" s="415">
        <f t="shared" si="4"/>
        <v>1212</v>
      </c>
      <c r="F47" s="415">
        <f t="shared" si="4"/>
        <v>2624</v>
      </c>
      <c r="G47" s="415">
        <f t="shared" si="4"/>
        <v>0</v>
      </c>
      <c r="H47" s="415">
        <f t="shared" si="4"/>
        <v>0</v>
      </c>
      <c r="I47" s="415">
        <f t="shared" si="4"/>
        <v>0</v>
      </c>
      <c r="J47" s="415">
        <f t="shared" si="4"/>
        <v>0</v>
      </c>
      <c r="K47" s="415">
        <f t="shared" si="4"/>
        <v>62392</v>
      </c>
      <c r="L47" s="415">
        <f>SUM(L44:L46)</f>
        <v>64115</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6">
        <v>2310</v>
      </c>
      <c r="C49" s="418"/>
      <c r="D49" s="418"/>
      <c r="E49" s="418">
        <v>13798</v>
      </c>
      <c r="F49" s="418">
        <v>1882</v>
      </c>
      <c r="G49" s="418"/>
      <c r="H49" s="418"/>
      <c r="I49" s="436"/>
      <c r="J49" s="436"/>
      <c r="K49" s="420">
        <f>SUM(C49:J49)</f>
        <v>15680</v>
      </c>
      <c r="L49" s="418">
        <v>21750</v>
      </c>
    </row>
    <row r="50" spans="1:14" x14ac:dyDescent="0.2">
      <c r="A50" s="1812" t="s">
        <v>979</v>
      </c>
      <c r="B50" s="266">
        <v>2320</v>
      </c>
      <c r="C50" s="412">
        <v>97054</v>
      </c>
      <c r="D50" s="412">
        <v>19937</v>
      </c>
      <c r="E50" s="412">
        <v>5815</v>
      </c>
      <c r="F50" s="412">
        <v>2648</v>
      </c>
      <c r="G50" s="412"/>
      <c r="H50" s="412"/>
      <c r="I50" s="436"/>
      <c r="J50" s="436"/>
      <c r="K50" s="420">
        <f>SUM(C50:J50)</f>
        <v>125454</v>
      </c>
      <c r="L50" s="412">
        <v>126000</v>
      </c>
    </row>
    <row r="51" spans="1:14" x14ac:dyDescent="0.2">
      <c r="A51" s="1812" t="s">
        <v>45</v>
      </c>
      <c r="B51" s="266">
        <v>2330</v>
      </c>
      <c r="C51" s="412"/>
      <c r="D51" s="412"/>
      <c r="E51" s="412"/>
      <c r="F51" s="412"/>
      <c r="G51" s="412"/>
      <c r="H51" s="412"/>
      <c r="I51" s="436"/>
      <c r="J51" s="436"/>
      <c r="K51" s="420">
        <f>SUM(C51:J51)</f>
        <v>0</v>
      </c>
      <c r="L51" s="412">
        <v>0</v>
      </c>
    </row>
    <row r="52" spans="1:14" ht="22.5" x14ac:dyDescent="0.2">
      <c r="A52" s="1813"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97054</v>
      </c>
      <c r="D53" s="415">
        <f t="shared" ref="D53:L53" si="5">SUM(D49:D52)</f>
        <v>19937</v>
      </c>
      <c r="E53" s="415">
        <f t="shared" si="5"/>
        <v>19613</v>
      </c>
      <c r="F53" s="415">
        <f t="shared" si="5"/>
        <v>4530</v>
      </c>
      <c r="G53" s="415">
        <f t="shared" si="5"/>
        <v>0</v>
      </c>
      <c r="H53" s="415">
        <f t="shared" si="5"/>
        <v>0</v>
      </c>
      <c r="I53" s="415">
        <f t="shared" si="5"/>
        <v>0</v>
      </c>
      <c r="J53" s="415">
        <f t="shared" si="5"/>
        <v>0</v>
      </c>
      <c r="K53" s="415">
        <f t="shared" si="5"/>
        <v>141134</v>
      </c>
      <c r="L53" s="415">
        <f t="shared" si="5"/>
        <v>147750</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6">
        <v>2410</v>
      </c>
      <c r="C55" s="418">
        <v>169227</v>
      </c>
      <c r="D55" s="418">
        <v>31890</v>
      </c>
      <c r="E55" s="418">
        <v>2907</v>
      </c>
      <c r="F55" s="418"/>
      <c r="G55" s="418"/>
      <c r="H55" s="418"/>
      <c r="I55" s="436"/>
      <c r="J55" s="436"/>
      <c r="K55" s="420">
        <f>SUM(C55:J55)</f>
        <v>204024</v>
      </c>
      <c r="L55" s="418">
        <v>205300</v>
      </c>
    </row>
    <row r="56" spans="1:14" ht="12.75" customHeight="1" x14ac:dyDescent="0.2">
      <c r="A56" s="1818"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169227</v>
      </c>
      <c r="D57" s="421">
        <f t="shared" ref="D57:K57" si="6">SUM(D55:D56)</f>
        <v>31890</v>
      </c>
      <c r="E57" s="421">
        <f t="shared" si="6"/>
        <v>2907</v>
      </c>
      <c r="F57" s="421">
        <f t="shared" si="6"/>
        <v>0</v>
      </c>
      <c r="G57" s="421">
        <f t="shared" si="6"/>
        <v>0</v>
      </c>
      <c r="H57" s="421">
        <f t="shared" si="6"/>
        <v>0</v>
      </c>
      <c r="I57" s="421">
        <f t="shared" si="6"/>
        <v>0</v>
      </c>
      <c r="J57" s="421">
        <f t="shared" si="6"/>
        <v>0</v>
      </c>
      <c r="K57" s="421">
        <f t="shared" si="6"/>
        <v>204024</v>
      </c>
      <c r="L57" s="415">
        <f>SUM(L55:L56)</f>
        <v>205300</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2" t="s">
        <v>543</v>
      </c>
      <c r="B60" s="266">
        <v>2520</v>
      </c>
      <c r="C60" s="412">
        <v>48314</v>
      </c>
      <c r="D60" s="412">
        <v>5830</v>
      </c>
      <c r="E60" s="412">
        <v>23248</v>
      </c>
      <c r="F60" s="412">
        <v>705</v>
      </c>
      <c r="G60" s="412"/>
      <c r="H60" s="412"/>
      <c r="I60" s="436"/>
      <c r="J60" s="436"/>
      <c r="K60" s="420">
        <f t="shared" si="7"/>
        <v>78097</v>
      </c>
      <c r="L60" s="412">
        <v>85880</v>
      </c>
      <c r="M60" s="15"/>
      <c r="N60" s="15"/>
    </row>
    <row r="61" spans="1:14" s="16" customFormat="1" x14ac:dyDescent="0.2">
      <c r="A61" s="1812" t="s">
        <v>221</v>
      </c>
      <c r="B61" s="266">
        <v>2540</v>
      </c>
      <c r="C61" s="412"/>
      <c r="D61" s="412"/>
      <c r="E61" s="412"/>
      <c r="F61" s="412"/>
      <c r="G61" s="412"/>
      <c r="H61" s="412"/>
      <c r="I61" s="436"/>
      <c r="J61" s="436"/>
      <c r="K61" s="420">
        <f t="shared" si="7"/>
        <v>0</v>
      </c>
      <c r="L61" s="412">
        <v>0</v>
      </c>
      <c r="M61" s="15"/>
      <c r="N61" s="15"/>
    </row>
    <row r="62" spans="1:14" s="16" customFormat="1" x14ac:dyDescent="0.2">
      <c r="A62" s="1812" t="s">
        <v>1129</v>
      </c>
      <c r="B62" s="266">
        <v>2550</v>
      </c>
      <c r="C62" s="412"/>
      <c r="D62" s="412"/>
      <c r="E62" s="412"/>
      <c r="F62" s="412"/>
      <c r="G62" s="412"/>
      <c r="H62" s="412"/>
      <c r="I62" s="436"/>
      <c r="J62" s="436"/>
      <c r="K62" s="420">
        <f t="shared" si="7"/>
        <v>0</v>
      </c>
      <c r="L62" s="412">
        <v>0</v>
      </c>
      <c r="M62" s="15"/>
      <c r="N62" s="15"/>
    </row>
    <row r="63" spans="1:14" s="15" customFormat="1" x14ac:dyDescent="0.2">
      <c r="A63" s="1812" t="s">
        <v>107</v>
      </c>
      <c r="B63" s="266">
        <v>2560</v>
      </c>
      <c r="C63" s="412"/>
      <c r="D63" s="412"/>
      <c r="E63" s="412">
        <v>80276</v>
      </c>
      <c r="F63" s="412"/>
      <c r="G63" s="412"/>
      <c r="H63" s="412"/>
      <c r="I63" s="436"/>
      <c r="J63" s="436"/>
      <c r="K63" s="420">
        <f t="shared" si="7"/>
        <v>80276</v>
      </c>
      <c r="L63" s="412">
        <v>90000</v>
      </c>
    </row>
    <row r="64" spans="1:14" s="15" customFormat="1" x14ac:dyDescent="0.2">
      <c r="A64" s="1819"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48314</v>
      </c>
      <c r="D65" s="415">
        <f t="shared" ref="D65:L65" si="8">SUM(D59:D64)</f>
        <v>5830</v>
      </c>
      <c r="E65" s="415">
        <f t="shared" si="8"/>
        <v>103524</v>
      </c>
      <c r="F65" s="415">
        <f t="shared" si="8"/>
        <v>705</v>
      </c>
      <c r="G65" s="415">
        <f t="shared" si="8"/>
        <v>0</v>
      </c>
      <c r="H65" s="415">
        <f t="shared" si="8"/>
        <v>0</v>
      </c>
      <c r="I65" s="415">
        <f t="shared" si="8"/>
        <v>0</v>
      </c>
      <c r="J65" s="415">
        <f t="shared" si="8"/>
        <v>0</v>
      </c>
      <c r="K65" s="415">
        <f t="shared" si="8"/>
        <v>158373</v>
      </c>
      <c r="L65" s="415">
        <f t="shared" si="8"/>
        <v>175880</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2" t="s">
        <v>711</v>
      </c>
      <c r="B68" s="266">
        <v>2620</v>
      </c>
      <c r="C68" s="412"/>
      <c r="D68" s="412"/>
      <c r="E68" s="412"/>
      <c r="F68" s="412"/>
      <c r="G68" s="412"/>
      <c r="H68" s="412"/>
      <c r="I68" s="436"/>
      <c r="J68" s="436"/>
      <c r="K68" s="420">
        <f>SUM(C68:J68)</f>
        <v>0</v>
      </c>
      <c r="L68" s="412">
        <v>0</v>
      </c>
      <c r="M68" s="15"/>
      <c r="N68" s="15"/>
    </row>
    <row r="69" spans="1:14" s="16" customFormat="1" x14ac:dyDescent="0.2">
      <c r="A69" s="1812" t="s">
        <v>1251</v>
      </c>
      <c r="B69" s="266">
        <v>2630</v>
      </c>
      <c r="C69" s="412"/>
      <c r="D69" s="412"/>
      <c r="E69" s="412"/>
      <c r="F69" s="412"/>
      <c r="G69" s="412"/>
      <c r="H69" s="412"/>
      <c r="I69" s="436"/>
      <c r="J69" s="436"/>
      <c r="K69" s="420">
        <f>SUM(C69:J69)</f>
        <v>0</v>
      </c>
      <c r="L69" s="412">
        <v>0</v>
      </c>
      <c r="M69" s="15"/>
      <c r="N69" s="15"/>
    </row>
    <row r="70" spans="1:14" s="16" customFormat="1" x14ac:dyDescent="0.2">
      <c r="A70" s="1812" t="s">
        <v>472</v>
      </c>
      <c r="B70" s="266">
        <v>2640</v>
      </c>
      <c r="C70" s="412"/>
      <c r="D70" s="412"/>
      <c r="E70" s="412"/>
      <c r="F70" s="412"/>
      <c r="G70" s="412"/>
      <c r="H70" s="412"/>
      <c r="I70" s="436"/>
      <c r="J70" s="436"/>
      <c r="K70" s="420">
        <f>SUM(C70:J70)</f>
        <v>0</v>
      </c>
      <c r="L70" s="412">
        <v>0</v>
      </c>
      <c r="M70" s="15"/>
      <c r="N70" s="15"/>
    </row>
    <row r="71" spans="1:14" s="16" customFormat="1" x14ac:dyDescent="0.2">
      <c r="A71" s="1812"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1156</v>
      </c>
      <c r="B73" s="1804"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3">
        <v>2000</v>
      </c>
      <c r="C74" s="425">
        <f>SUM(C42,C47,C53,C57,C65,C72,C73)</f>
        <v>413796</v>
      </c>
      <c r="D74" s="425">
        <f t="shared" ref="D74:K74" si="10">SUM(D42,D47,D53,D57,D65,D72,D73)</f>
        <v>69854</v>
      </c>
      <c r="E74" s="425">
        <f t="shared" si="10"/>
        <v>127718</v>
      </c>
      <c r="F74" s="425">
        <f t="shared" si="10"/>
        <v>8109</v>
      </c>
      <c r="G74" s="425">
        <f t="shared" si="10"/>
        <v>0</v>
      </c>
      <c r="H74" s="425">
        <f t="shared" si="10"/>
        <v>0</v>
      </c>
      <c r="I74" s="425">
        <f t="shared" si="10"/>
        <v>0</v>
      </c>
      <c r="J74" s="425">
        <f t="shared" si="10"/>
        <v>0</v>
      </c>
      <c r="K74" s="425">
        <f t="shared" si="10"/>
        <v>619477</v>
      </c>
      <c r="L74" s="425">
        <f>SUM(L42,L47,L53,L57,L65,L72,L73)</f>
        <v>646725</v>
      </c>
    </row>
    <row r="75" spans="1:14" s="24" customFormat="1" ht="18" customHeight="1" thickTop="1" thickBot="1" x14ac:dyDescent="0.25">
      <c r="A75" s="1811" t="s">
        <v>50</v>
      </c>
      <c r="B75" s="1805" t="s">
        <v>674</v>
      </c>
      <c r="C75" s="423"/>
      <c r="D75" s="423"/>
      <c r="E75" s="423"/>
      <c r="F75" s="423"/>
      <c r="G75" s="423"/>
      <c r="H75" s="423"/>
      <c r="I75" s="429"/>
      <c r="J75" s="429"/>
      <c r="K75" s="415">
        <f>SUM(C75:J75)</f>
        <v>0</v>
      </c>
      <c r="L75" s="424">
        <v>0</v>
      </c>
      <c r="M75" s="905"/>
      <c r="N75" s="905"/>
    </row>
    <row r="76" spans="1:14" s="116" customFormat="1" ht="18" customHeight="1" thickTop="1" x14ac:dyDescent="0.2">
      <c r="A76" s="1822" t="s">
        <v>430</v>
      </c>
      <c r="B76" s="1868"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6">
        <v>4110</v>
      </c>
      <c r="C78" s="413"/>
      <c r="D78" s="413"/>
      <c r="E78" s="418"/>
      <c r="F78" s="413"/>
      <c r="G78" s="413"/>
      <c r="H78" s="427"/>
      <c r="I78" s="507"/>
      <c r="J78" s="507"/>
      <c r="K78" s="414">
        <f t="shared" ref="K78:K83" si="11">SUM(C78:J78)</f>
        <v>0</v>
      </c>
      <c r="L78" s="418">
        <v>0</v>
      </c>
    </row>
    <row r="79" spans="1:14" x14ac:dyDescent="0.2">
      <c r="A79" s="1812" t="s">
        <v>349</v>
      </c>
      <c r="B79" s="266">
        <v>4120</v>
      </c>
      <c r="C79" s="413"/>
      <c r="D79" s="413"/>
      <c r="E79" s="412"/>
      <c r="F79" s="413"/>
      <c r="G79" s="413"/>
      <c r="H79" s="412">
        <v>261327</v>
      </c>
      <c r="I79" s="507"/>
      <c r="J79" s="507"/>
      <c r="K79" s="414">
        <f t="shared" si="11"/>
        <v>261327</v>
      </c>
      <c r="L79" s="412">
        <v>304500</v>
      </c>
    </row>
    <row r="80" spans="1:14" x14ac:dyDescent="0.2">
      <c r="A80" s="1812" t="s">
        <v>350</v>
      </c>
      <c r="B80" s="266">
        <v>4130</v>
      </c>
      <c r="C80" s="413"/>
      <c r="D80" s="413"/>
      <c r="E80" s="412"/>
      <c r="F80" s="413"/>
      <c r="G80" s="413"/>
      <c r="H80" s="412"/>
      <c r="I80" s="507"/>
      <c r="J80" s="507"/>
      <c r="K80" s="414">
        <f t="shared" si="11"/>
        <v>0</v>
      </c>
      <c r="L80" s="412">
        <v>0</v>
      </c>
    </row>
    <row r="81" spans="1:12" x14ac:dyDescent="0.2">
      <c r="A81" s="1812" t="s">
        <v>812</v>
      </c>
      <c r="B81" s="266">
        <v>4140</v>
      </c>
      <c r="C81" s="413"/>
      <c r="D81" s="413"/>
      <c r="E81" s="412"/>
      <c r="F81" s="413"/>
      <c r="G81" s="413"/>
      <c r="H81" s="412"/>
      <c r="I81" s="507"/>
      <c r="J81" s="507"/>
      <c r="K81" s="414">
        <f t="shared" si="11"/>
        <v>0</v>
      </c>
      <c r="L81" s="412">
        <v>0</v>
      </c>
    </row>
    <row r="82" spans="1:12" x14ac:dyDescent="0.2">
      <c r="A82" s="1812" t="s">
        <v>90</v>
      </c>
      <c r="B82" s="266">
        <v>4170</v>
      </c>
      <c r="C82" s="413"/>
      <c r="D82" s="413"/>
      <c r="E82" s="412"/>
      <c r="F82" s="413"/>
      <c r="G82" s="413"/>
      <c r="H82" s="412"/>
      <c r="I82" s="507"/>
      <c r="J82" s="507"/>
      <c r="K82" s="414">
        <f t="shared" si="11"/>
        <v>0</v>
      </c>
      <c r="L82" s="412">
        <v>0</v>
      </c>
    </row>
    <row r="83" spans="1:12" x14ac:dyDescent="0.2">
      <c r="A83" s="1818" t="s">
        <v>813</v>
      </c>
      <c r="B83" s="114">
        <v>4190</v>
      </c>
      <c r="C83" s="413"/>
      <c r="D83" s="413"/>
      <c r="E83" s="412"/>
      <c r="F83" s="413"/>
      <c r="G83" s="413"/>
      <c r="H83" s="412"/>
      <c r="I83" s="507"/>
      <c r="J83" s="507"/>
      <c r="K83" s="414">
        <f t="shared" si="11"/>
        <v>0</v>
      </c>
      <c r="L83" s="412">
        <v>0</v>
      </c>
    </row>
    <row r="84" spans="1:12" ht="13.5" thickBot="1" x14ac:dyDescent="0.25">
      <c r="A84" s="887" t="s">
        <v>1916</v>
      </c>
      <c r="B84" s="533">
        <v>4100</v>
      </c>
      <c r="C84" s="413"/>
      <c r="D84" s="413"/>
      <c r="E84" s="415">
        <f>SUM(E78:E83)</f>
        <v>0</v>
      </c>
      <c r="F84" s="413"/>
      <c r="G84" s="413"/>
      <c r="H84" s="415">
        <f>SUM(H78:H83)</f>
        <v>261327</v>
      </c>
      <c r="I84" s="507"/>
      <c r="J84" s="507"/>
      <c r="K84" s="415">
        <f>SUM(K78:K83)</f>
        <v>261327</v>
      </c>
      <c r="L84" s="415">
        <f>SUM(L78:L83)</f>
        <v>304500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7"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7" t="s">
        <v>801</v>
      </c>
      <c r="B93" s="1808">
        <v>4310</v>
      </c>
      <c r="C93" s="413"/>
      <c r="D93" s="413"/>
      <c r="E93" s="437"/>
      <c r="F93" s="413"/>
      <c r="G93" s="413"/>
      <c r="H93" s="1809"/>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1921</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0</v>
      </c>
      <c r="F102" s="413"/>
      <c r="G102" s="413"/>
      <c r="H102" s="425">
        <f>SUM(H84,H92,H100,H101)</f>
        <v>261327</v>
      </c>
      <c r="I102" s="507"/>
      <c r="J102" s="507"/>
      <c r="K102" s="425">
        <f>SUM(K84,K92,K100,K101)</f>
        <v>261327</v>
      </c>
      <c r="L102" s="425">
        <f>SUM(L84,L92,L100,L101)</f>
        <v>304500</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7"/>
      <c r="N103" s="907"/>
    </row>
    <row r="104" spans="1:14" s="295" customFormat="1" ht="13.5" customHeight="1" x14ac:dyDescent="0.2">
      <c r="A104" s="1823" t="s">
        <v>719</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v>0</v>
      </c>
      <c r="M105" s="903"/>
      <c r="N105" s="903"/>
    </row>
    <row r="106" spans="1:14" s="296" customFormat="1" x14ac:dyDescent="0.2">
      <c r="A106" s="1812"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2"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2"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2"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1637443</v>
      </c>
      <c r="D114" s="415">
        <f t="shared" ref="D114:K114" si="13">SUM(D33,D74,D75,D102,D112,D113)</f>
        <v>351061</v>
      </c>
      <c r="E114" s="415">
        <f t="shared" si="13"/>
        <v>233849</v>
      </c>
      <c r="F114" s="415">
        <f t="shared" si="13"/>
        <v>97973</v>
      </c>
      <c r="G114" s="415">
        <f t="shared" si="13"/>
        <v>0</v>
      </c>
      <c r="H114" s="415">
        <f>SUM(H33,H74,H75,H102,H112,H113)</f>
        <v>261327</v>
      </c>
      <c r="I114" s="415">
        <f t="shared" si="13"/>
        <v>12800</v>
      </c>
      <c r="J114" s="415">
        <f t="shared" si="13"/>
        <v>0</v>
      </c>
      <c r="K114" s="415">
        <f t="shared" si="13"/>
        <v>2594453</v>
      </c>
      <c r="L114" s="415">
        <f>SUM(L33,L74,L75,L102,L112,L113)</f>
        <v>2763856</v>
      </c>
    </row>
    <row r="115" spans="1:14" ht="23.25" thickTop="1" x14ac:dyDescent="0.2">
      <c r="A115" s="1824" t="s">
        <v>1177</v>
      </c>
      <c r="B115" s="892"/>
      <c r="C115" s="416"/>
      <c r="D115" s="416"/>
      <c r="E115" s="416"/>
      <c r="F115" s="416"/>
      <c r="G115" s="416"/>
      <c r="H115" s="416"/>
      <c r="I115" s="416"/>
      <c r="J115" s="416"/>
      <c r="K115" s="440">
        <f>'Revenues 9-14'!C275-'Expenditures 15-22'!K114</f>
        <v>1653</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v>0</v>
      </c>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6">
        <v>2510</v>
      </c>
      <c r="C122" s="412"/>
      <c r="D122" s="412"/>
      <c r="E122" s="412"/>
      <c r="F122" s="412"/>
      <c r="G122" s="412"/>
      <c r="H122" s="412"/>
      <c r="I122" s="436"/>
      <c r="J122" s="436"/>
      <c r="K122" s="415">
        <f>SUM(C122:J122)</f>
        <v>0</v>
      </c>
      <c r="L122" s="412">
        <v>0</v>
      </c>
    </row>
    <row r="123" spans="1:14" ht="14.25" thickTop="1" thickBot="1" x14ac:dyDescent="0.25">
      <c r="A123" s="1812" t="s">
        <v>5</v>
      </c>
      <c r="B123" s="266">
        <v>2530</v>
      </c>
      <c r="C123" s="412"/>
      <c r="D123" s="412"/>
      <c r="E123" s="412"/>
      <c r="F123" s="412"/>
      <c r="G123" s="412"/>
      <c r="H123" s="412"/>
      <c r="I123" s="436"/>
      <c r="J123" s="436"/>
      <c r="K123" s="415">
        <f>SUM(C123:J123)</f>
        <v>0</v>
      </c>
      <c r="L123" s="412">
        <v>0</v>
      </c>
    </row>
    <row r="124" spans="1:14" ht="14.25" thickTop="1" thickBot="1" x14ac:dyDescent="0.25">
      <c r="A124" s="1812" t="s">
        <v>221</v>
      </c>
      <c r="B124" s="266">
        <v>2540</v>
      </c>
      <c r="C124" s="412">
        <v>148269</v>
      </c>
      <c r="D124" s="412">
        <v>7300</v>
      </c>
      <c r="E124" s="412">
        <v>88946</v>
      </c>
      <c r="F124" s="412">
        <v>28368</v>
      </c>
      <c r="G124" s="412">
        <v>20871</v>
      </c>
      <c r="H124" s="412"/>
      <c r="I124" s="436"/>
      <c r="J124" s="436"/>
      <c r="K124" s="415">
        <f>SUM(C124:J124)</f>
        <v>293754</v>
      </c>
      <c r="L124" s="412">
        <v>308000</v>
      </c>
    </row>
    <row r="125" spans="1:14" ht="14.25" thickTop="1" thickBot="1" x14ac:dyDescent="0.25">
      <c r="A125" s="1812" t="s">
        <v>1129</v>
      </c>
      <c r="B125" s="266">
        <v>2550</v>
      </c>
      <c r="C125" s="412"/>
      <c r="D125" s="412"/>
      <c r="E125" s="412"/>
      <c r="F125" s="412"/>
      <c r="G125" s="412"/>
      <c r="H125" s="412"/>
      <c r="I125" s="436"/>
      <c r="J125" s="436"/>
      <c r="K125" s="415">
        <f>SUM(C125:J125)</f>
        <v>0</v>
      </c>
      <c r="L125" s="412">
        <v>0</v>
      </c>
    </row>
    <row r="126" spans="1:14" ht="14.25" thickTop="1" thickBot="1" x14ac:dyDescent="0.25">
      <c r="A126" s="1812"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148269</v>
      </c>
      <c r="D127" s="415">
        <f t="shared" ref="D127:L127" si="14">SUM(D122:D126)</f>
        <v>7300</v>
      </c>
      <c r="E127" s="415">
        <f t="shared" si="14"/>
        <v>88946</v>
      </c>
      <c r="F127" s="415">
        <f t="shared" si="14"/>
        <v>28368</v>
      </c>
      <c r="G127" s="415">
        <f t="shared" si="14"/>
        <v>20871</v>
      </c>
      <c r="H127" s="415">
        <f t="shared" si="14"/>
        <v>0</v>
      </c>
      <c r="I127" s="415">
        <f t="shared" si="14"/>
        <v>0</v>
      </c>
      <c r="J127" s="415">
        <f t="shared" si="14"/>
        <v>0</v>
      </c>
      <c r="K127" s="415">
        <f t="shared" si="14"/>
        <v>293754</v>
      </c>
      <c r="L127" s="415">
        <f t="shared" si="14"/>
        <v>308000</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v>0</v>
      </c>
    </row>
    <row r="129" spans="1:14" ht="12.75" customHeight="1" thickBot="1" x14ac:dyDescent="0.25">
      <c r="A129" s="1863" t="s">
        <v>972</v>
      </c>
      <c r="B129" s="1806" t="s">
        <v>668</v>
      </c>
      <c r="C129" s="425">
        <f>SUM(C120,C127,C128)</f>
        <v>148269</v>
      </c>
      <c r="D129" s="425">
        <f t="shared" ref="D129:L129" si="15">SUM(D120,D127,D128)</f>
        <v>7300</v>
      </c>
      <c r="E129" s="425">
        <f t="shared" si="15"/>
        <v>88946</v>
      </c>
      <c r="F129" s="425">
        <f t="shared" si="15"/>
        <v>28368</v>
      </c>
      <c r="G129" s="425">
        <f t="shared" si="15"/>
        <v>20871</v>
      </c>
      <c r="H129" s="425">
        <f t="shared" si="15"/>
        <v>0</v>
      </c>
      <c r="I129" s="425">
        <f t="shared" si="15"/>
        <v>0</v>
      </c>
      <c r="J129" s="425">
        <f t="shared" si="15"/>
        <v>0</v>
      </c>
      <c r="K129" s="425">
        <f t="shared" si="15"/>
        <v>293754</v>
      </c>
      <c r="L129" s="425">
        <f t="shared" si="15"/>
        <v>308000</v>
      </c>
    </row>
    <row r="130" spans="1:14" ht="18" customHeight="1" thickTop="1" thickBot="1" x14ac:dyDescent="0.25">
      <c r="A130" s="1811" t="s">
        <v>1225</v>
      </c>
      <c r="B130" s="1805" t="s">
        <v>674</v>
      </c>
      <c r="C130" s="424"/>
      <c r="D130" s="424"/>
      <c r="E130" s="424"/>
      <c r="F130" s="424"/>
      <c r="G130" s="424"/>
      <c r="H130" s="424"/>
      <c r="I130" s="429"/>
      <c r="J130" s="429"/>
      <c r="K130" s="415">
        <f>SUM(C130:J130)</f>
        <v>0</v>
      </c>
      <c r="L130" s="424">
        <v>0</v>
      </c>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6">
        <v>4120</v>
      </c>
      <c r="C133" s="413"/>
      <c r="D133" s="413"/>
      <c r="E133" s="435"/>
      <c r="F133" s="413"/>
      <c r="G133" s="413"/>
      <c r="H133" s="418"/>
      <c r="I133" s="507"/>
      <c r="J133" s="413"/>
      <c r="K133" s="420">
        <f>SUM(E133,H133)</f>
        <v>0</v>
      </c>
      <c r="L133" s="418">
        <v>0</v>
      </c>
    </row>
    <row r="134" spans="1:14" x14ac:dyDescent="0.2">
      <c r="A134" s="1812" t="s">
        <v>812</v>
      </c>
      <c r="B134" s="266">
        <v>4140</v>
      </c>
      <c r="C134" s="413"/>
      <c r="D134" s="413"/>
      <c r="E134" s="436"/>
      <c r="F134" s="413"/>
      <c r="G134" s="413"/>
      <c r="H134" s="412"/>
      <c r="I134" s="507"/>
      <c r="J134" s="413"/>
      <c r="K134" s="420">
        <f>SUM(E134,H134)</f>
        <v>0</v>
      </c>
      <c r="L134" s="412">
        <v>0</v>
      </c>
    </row>
    <row r="135" spans="1:14" ht="22.5" x14ac:dyDescent="0.2">
      <c r="A135" s="1818"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3"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v>0</v>
      </c>
    </row>
    <row r="142" spans="1:14" x14ac:dyDescent="0.2">
      <c r="A142" s="1812" t="s">
        <v>92</v>
      </c>
      <c r="B142" s="266">
        <v>5120</v>
      </c>
      <c r="C142" s="413"/>
      <c r="D142" s="413"/>
      <c r="E142" s="413"/>
      <c r="F142" s="413"/>
      <c r="G142" s="413"/>
      <c r="H142" s="412"/>
      <c r="I142" s="433"/>
      <c r="J142" s="413"/>
      <c r="K142" s="420">
        <f>SUM(H142)</f>
        <v>0</v>
      </c>
      <c r="L142" s="412">
        <v>0</v>
      </c>
    </row>
    <row r="143" spans="1:14" ht="12.75" customHeight="1" x14ac:dyDescent="0.2">
      <c r="A143" s="1812" t="s">
        <v>1391</v>
      </c>
      <c r="B143" s="114" t="s">
        <v>721</v>
      </c>
      <c r="C143" s="413"/>
      <c r="D143" s="413"/>
      <c r="E143" s="413"/>
      <c r="F143" s="413"/>
      <c r="G143" s="413"/>
      <c r="H143" s="412"/>
      <c r="I143" s="433"/>
      <c r="J143" s="413"/>
      <c r="K143" s="420">
        <f>SUM(H143)</f>
        <v>0</v>
      </c>
      <c r="L143" s="412">
        <v>0</v>
      </c>
    </row>
    <row r="144" spans="1:14" x14ac:dyDescent="0.2">
      <c r="A144" s="1812" t="s">
        <v>93</v>
      </c>
      <c r="B144" s="266" t="s">
        <v>692</v>
      </c>
      <c r="C144" s="413"/>
      <c r="D144" s="413"/>
      <c r="E144" s="413"/>
      <c r="F144" s="413"/>
      <c r="G144" s="413"/>
      <c r="H144" s="412"/>
      <c r="I144" s="433"/>
      <c r="J144" s="413"/>
      <c r="K144" s="420">
        <f>SUM(H144)</f>
        <v>0</v>
      </c>
      <c r="L144" s="412">
        <v>0</v>
      </c>
    </row>
    <row r="145" spans="1:14" ht="12.75" customHeight="1" x14ac:dyDescent="0.2">
      <c r="A145" s="1812"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3"/>
      <c r="I149" s="431"/>
      <c r="J149" s="413"/>
      <c r="K149" s="417"/>
      <c r="L149" s="423">
        <v>0</v>
      </c>
    </row>
    <row r="150" spans="1:14" ht="12.75" customHeight="1" thickTop="1" thickBot="1" x14ac:dyDescent="0.25">
      <c r="A150" s="2249" t="s">
        <v>724</v>
      </c>
      <c r="B150" s="2250"/>
      <c r="C150" s="415">
        <f>SUM(C129,C130,C138,C148,C149)</f>
        <v>148269</v>
      </c>
      <c r="D150" s="415">
        <f t="shared" ref="D150:K150" si="16">SUM(D129,D130,D138,D148,D149)</f>
        <v>7300</v>
      </c>
      <c r="E150" s="415">
        <f t="shared" si="16"/>
        <v>88946</v>
      </c>
      <c r="F150" s="415">
        <f t="shared" si="16"/>
        <v>28368</v>
      </c>
      <c r="G150" s="415">
        <f t="shared" si="16"/>
        <v>20871</v>
      </c>
      <c r="H150" s="415">
        <f t="shared" si="16"/>
        <v>0</v>
      </c>
      <c r="I150" s="415">
        <f t="shared" si="16"/>
        <v>0</v>
      </c>
      <c r="J150" s="415">
        <f t="shared" si="16"/>
        <v>0</v>
      </c>
      <c r="K150" s="415">
        <f t="shared" si="16"/>
        <v>293754</v>
      </c>
      <c r="L150" s="415">
        <f>SUM(L129,L130,L138,L148,L149)</f>
        <v>308000</v>
      </c>
    </row>
    <row r="151" spans="1:14" ht="12.75" customHeight="1" thickTop="1" x14ac:dyDescent="0.2">
      <c r="A151" s="2245" t="s">
        <v>1403</v>
      </c>
      <c r="B151" s="2246"/>
      <c r="C151" s="416"/>
      <c r="D151" s="416"/>
      <c r="E151" s="416"/>
      <c r="F151" s="416"/>
      <c r="G151" s="416"/>
      <c r="H151" s="416"/>
      <c r="I151" s="416"/>
      <c r="J151" s="413"/>
      <c r="K151" s="440">
        <f>'Revenues 9-14'!D275-'Expenditures 15-22'!K150</f>
        <v>17350</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132"/>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2"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v>0</v>
      </c>
    </row>
    <row r="158" spans="1:14" x14ac:dyDescent="0.2">
      <c r="A158" s="1812" t="s">
        <v>92</v>
      </c>
      <c r="B158" s="266">
        <v>5120</v>
      </c>
      <c r="C158" s="413"/>
      <c r="D158" s="413"/>
      <c r="E158" s="413"/>
      <c r="F158" s="413"/>
      <c r="G158" s="413"/>
      <c r="H158" s="412"/>
      <c r="I158" s="413"/>
      <c r="J158" s="413"/>
      <c r="K158" s="414">
        <f>SUM(C158:J158)</f>
        <v>0</v>
      </c>
      <c r="L158" s="412">
        <v>0</v>
      </c>
    </row>
    <row r="159" spans="1:14" ht="12.75" customHeight="1" x14ac:dyDescent="0.2">
      <c r="A159" s="1812" t="s">
        <v>1391</v>
      </c>
      <c r="B159" s="266" t="s">
        <v>721</v>
      </c>
      <c r="C159" s="413"/>
      <c r="D159" s="413"/>
      <c r="E159" s="413"/>
      <c r="F159" s="413"/>
      <c r="G159" s="413"/>
      <c r="H159" s="412"/>
      <c r="I159" s="413"/>
      <c r="J159" s="413"/>
      <c r="K159" s="414">
        <f>SUM(C159:J159)</f>
        <v>0</v>
      </c>
      <c r="L159" s="412">
        <v>0</v>
      </c>
    </row>
    <row r="160" spans="1:14" x14ac:dyDescent="0.2">
      <c r="A160" s="1812" t="s">
        <v>93</v>
      </c>
      <c r="B160" s="114" t="s">
        <v>692</v>
      </c>
      <c r="C160" s="413"/>
      <c r="D160" s="413"/>
      <c r="E160" s="413"/>
      <c r="F160" s="413"/>
      <c r="G160" s="413"/>
      <c r="H160" s="412"/>
      <c r="I160" s="413"/>
      <c r="J160" s="413"/>
      <c r="K160" s="414">
        <f>SUM(C160:J160)</f>
        <v>0</v>
      </c>
      <c r="L160" s="412">
        <v>0</v>
      </c>
    </row>
    <row r="161" spans="1:14" ht="12.75" customHeight="1" x14ac:dyDescent="0.2">
      <c r="A161" s="1812"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85104</v>
      </c>
      <c r="I163" s="413"/>
      <c r="J163" s="413"/>
      <c r="K163" s="414">
        <f>SUM(C163:H163)</f>
        <v>85104</v>
      </c>
      <c r="L163" s="1862">
        <v>0</v>
      </c>
    </row>
    <row r="164" spans="1:14" ht="33.75" customHeight="1" x14ac:dyDescent="0.2">
      <c r="A164" s="1832" t="s">
        <v>293</v>
      </c>
      <c r="B164" s="536" t="s">
        <v>32</v>
      </c>
      <c r="C164" s="413"/>
      <c r="D164" s="413"/>
      <c r="E164" s="413"/>
      <c r="F164" s="413"/>
      <c r="G164" s="413"/>
      <c r="H164" s="1865">
        <v>264777</v>
      </c>
      <c r="I164" s="413"/>
      <c r="J164" s="413"/>
      <c r="K164" s="414">
        <f>SUM(C164:J164)</f>
        <v>264777</v>
      </c>
      <c r="L164" s="1865">
        <v>0</v>
      </c>
    </row>
    <row r="165" spans="1:14" ht="13.5" customHeight="1" thickBot="1" x14ac:dyDescent="0.25">
      <c r="A165" s="1816" t="s">
        <v>885</v>
      </c>
      <c r="B165" s="537" t="s">
        <v>88</v>
      </c>
      <c r="C165" s="413"/>
      <c r="D165" s="413"/>
      <c r="E165" s="426"/>
      <c r="F165" s="413"/>
      <c r="G165" s="413"/>
      <c r="H165" s="1865"/>
      <c r="I165" s="507"/>
      <c r="J165" s="413"/>
      <c r="K165" s="414">
        <f>SUM(C165:J165)</f>
        <v>0</v>
      </c>
      <c r="L165" s="1865">
        <v>329500</v>
      </c>
    </row>
    <row r="166" spans="1:14" ht="12.75" customHeight="1" thickTop="1" thickBot="1" x14ac:dyDescent="0.25">
      <c r="A166" s="887" t="s">
        <v>743</v>
      </c>
      <c r="B166" s="468" t="s">
        <v>582</v>
      </c>
      <c r="C166" s="413"/>
      <c r="D166" s="413"/>
      <c r="E166" s="428">
        <f>SUM(E162,E163,E164,E165)</f>
        <v>0</v>
      </c>
      <c r="F166" s="413"/>
      <c r="G166" s="413"/>
      <c r="H166" s="425">
        <f>SUM(H162,H163,H164,H165)</f>
        <v>349881</v>
      </c>
      <c r="I166" s="437"/>
      <c r="J166" s="413"/>
      <c r="K166" s="425">
        <f>SUM(K162,K163,K164,K165)</f>
        <v>349881</v>
      </c>
      <c r="L166" s="425">
        <f>SUM(L162,L163,L164,L165)</f>
        <v>329500</v>
      </c>
    </row>
    <row r="167" spans="1:14" ht="18" customHeight="1" thickTop="1" thickBot="1" x14ac:dyDescent="0.25">
      <c r="A167" s="1857" t="s">
        <v>89</v>
      </c>
      <c r="B167" s="1805" t="s">
        <v>1029</v>
      </c>
      <c r="C167" s="413"/>
      <c r="D167" s="413"/>
      <c r="E167" s="417"/>
      <c r="F167" s="413"/>
      <c r="G167" s="413"/>
      <c r="H167" s="419"/>
      <c r="I167" s="437"/>
      <c r="J167" s="413"/>
      <c r="K167" s="417"/>
      <c r="L167" s="424">
        <v>0</v>
      </c>
    </row>
    <row r="168" spans="1:14" ht="12.75" customHeight="1" thickTop="1" thickBot="1" x14ac:dyDescent="0.25">
      <c r="A168" s="1855" t="s">
        <v>94</v>
      </c>
      <c r="B168" s="1856"/>
      <c r="C168" s="413"/>
      <c r="D168" s="413"/>
      <c r="E168" s="425">
        <f>SUM(E154,E166,E167)</f>
        <v>0</v>
      </c>
      <c r="F168" s="413"/>
      <c r="G168" s="413"/>
      <c r="H168" s="425">
        <f>SUM(H154,H166,H167)</f>
        <v>349881</v>
      </c>
      <c r="I168" s="437"/>
      <c r="J168" s="413"/>
      <c r="K168" s="425">
        <f>SUM(K154,K166,K167)</f>
        <v>349881</v>
      </c>
      <c r="L168" s="425">
        <f>SUM(L154,L166,L167)</f>
        <v>329500</v>
      </c>
    </row>
    <row r="169" spans="1:14" ht="23.25" thickTop="1" x14ac:dyDescent="0.2">
      <c r="A169" s="1824" t="s">
        <v>1177</v>
      </c>
      <c r="B169" s="467"/>
      <c r="C169" s="413"/>
      <c r="D169" s="413"/>
      <c r="E169" s="413"/>
      <c r="F169" s="413"/>
      <c r="G169" s="413"/>
      <c r="H169" s="416"/>
      <c r="I169" s="413"/>
      <c r="J169" s="413"/>
      <c r="K169" s="440">
        <f>'Revenues 9-14'!E275-'Expenditures 15-22'!K168</f>
        <v>-18372</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v>0</v>
      </c>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6">
        <v>2550</v>
      </c>
      <c r="C176" s="412"/>
      <c r="D176" s="412"/>
      <c r="E176" s="412">
        <v>307525</v>
      </c>
      <c r="F176" s="412"/>
      <c r="G176" s="412"/>
      <c r="H176" s="412"/>
      <c r="I176" s="436"/>
      <c r="J176" s="436"/>
      <c r="K176" s="414">
        <f>SUM(C176:J176)</f>
        <v>307525</v>
      </c>
      <c r="L176" s="412">
        <v>300000</v>
      </c>
    </row>
    <row r="177" spans="1:14" ht="12.75" customHeight="1" thickBot="1" x14ac:dyDescent="0.25">
      <c r="A177" s="1819" t="s">
        <v>1156</v>
      </c>
      <c r="B177" s="1860">
        <v>2900</v>
      </c>
      <c r="C177" s="423"/>
      <c r="D177" s="423"/>
      <c r="E177" s="423"/>
      <c r="F177" s="423"/>
      <c r="G177" s="423"/>
      <c r="H177" s="423"/>
      <c r="I177" s="808"/>
      <c r="J177" s="808"/>
      <c r="K177" s="425">
        <f>SUM(C177:J177)</f>
        <v>0</v>
      </c>
      <c r="L177" s="423">
        <v>0</v>
      </c>
    </row>
    <row r="178" spans="1:14" ht="12.75" customHeight="1" thickTop="1" thickBot="1" x14ac:dyDescent="0.25">
      <c r="A178" s="1836" t="s">
        <v>972</v>
      </c>
      <c r="B178" s="468" t="s">
        <v>668</v>
      </c>
      <c r="C178" s="425">
        <f>SUM(C174,C176,C177)</f>
        <v>0</v>
      </c>
      <c r="D178" s="425">
        <f t="shared" ref="D178:J178" si="17">SUM(D174,D176,D177)</f>
        <v>0</v>
      </c>
      <c r="E178" s="425">
        <f t="shared" si="17"/>
        <v>307525</v>
      </c>
      <c r="F178" s="425">
        <f t="shared" si="17"/>
        <v>0</v>
      </c>
      <c r="G178" s="425">
        <f t="shared" si="17"/>
        <v>0</v>
      </c>
      <c r="H178" s="425">
        <f t="shared" si="17"/>
        <v>0</v>
      </c>
      <c r="I178" s="425">
        <f t="shared" si="17"/>
        <v>0</v>
      </c>
      <c r="J178" s="425">
        <f t="shared" si="17"/>
        <v>0</v>
      </c>
      <c r="K178" s="425">
        <f>SUM(K174,K176,K177)</f>
        <v>307525</v>
      </c>
      <c r="L178" s="425">
        <f>SUM(L174, L176:L177)</f>
        <v>300000</v>
      </c>
    </row>
    <row r="179" spans="1:14" ht="18" customHeight="1" thickTop="1" thickBot="1" x14ac:dyDescent="0.25">
      <c r="A179" s="1861" t="s">
        <v>1115</v>
      </c>
      <c r="B179" s="1805">
        <v>3000</v>
      </c>
      <c r="C179" s="424"/>
      <c r="D179" s="424"/>
      <c r="E179" s="424"/>
      <c r="F179" s="424"/>
      <c r="G179" s="424"/>
      <c r="H179" s="424"/>
      <c r="I179" s="429"/>
      <c r="J179" s="429"/>
      <c r="K179" s="415">
        <f>SUM(C179:J179)</f>
        <v>0</v>
      </c>
      <c r="L179" s="424">
        <v>0</v>
      </c>
    </row>
    <row r="180" spans="1:14" s="19" customFormat="1" ht="18" customHeight="1" thickTop="1" x14ac:dyDescent="0.2">
      <c r="A180" s="1821" t="s">
        <v>95</v>
      </c>
      <c r="B180" s="1868"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6">
        <v>4110</v>
      </c>
      <c r="C182" s="413"/>
      <c r="D182" s="413"/>
      <c r="E182" s="412"/>
      <c r="F182" s="413"/>
      <c r="G182" s="413"/>
      <c r="H182" s="412"/>
      <c r="I182" s="507"/>
      <c r="J182" s="413"/>
      <c r="K182" s="414">
        <f t="shared" ref="K182:K187" si="18">SUM(E182,H182)</f>
        <v>0</v>
      </c>
      <c r="L182" s="412">
        <v>0</v>
      </c>
    </row>
    <row r="183" spans="1:14" x14ac:dyDescent="0.2">
      <c r="A183" s="1812" t="s">
        <v>349</v>
      </c>
      <c r="B183" s="266">
        <v>4120</v>
      </c>
      <c r="C183" s="413"/>
      <c r="D183" s="413"/>
      <c r="E183" s="412"/>
      <c r="F183" s="413"/>
      <c r="G183" s="413"/>
      <c r="H183" s="412"/>
      <c r="I183" s="507"/>
      <c r="J183" s="413"/>
      <c r="K183" s="414">
        <f t="shared" si="18"/>
        <v>0</v>
      </c>
      <c r="L183" s="412">
        <v>0</v>
      </c>
    </row>
    <row r="184" spans="1:14" x14ac:dyDescent="0.2">
      <c r="A184" s="1812" t="s">
        <v>350</v>
      </c>
      <c r="B184" s="114">
        <v>4130</v>
      </c>
      <c r="C184" s="413"/>
      <c r="D184" s="413"/>
      <c r="E184" s="412"/>
      <c r="F184" s="413"/>
      <c r="G184" s="413"/>
      <c r="H184" s="412"/>
      <c r="I184" s="507"/>
      <c r="J184" s="413"/>
      <c r="K184" s="414">
        <f t="shared" si="18"/>
        <v>0</v>
      </c>
      <c r="L184" s="412">
        <v>0</v>
      </c>
    </row>
    <row r="185" spans="1:14" x14ac:dyDescent="0.2">
      <c r="A185" s="1812" t="s">
        <v>812</v>
      </c>
      <c r="B185" s="266">
        <v>4140</v>
      </c>
      <c r="C185" s="413"/>
      <c r="D185" s="413"/>
      <c r="E185" s="412"/>
      <c r="F185" s="413"/>
      <c r="G185" s="413"/>
      <c r="H185" s="412"/>
      <c r="I185" s="507"/>
      <c r="J185" s="413"/>
      <c r="K185" s="414">
        <f t="shared" si="18"/>
        <v>0</v>
      </c>
      <c r="L185" s="412">
        <v>0</v>
      </c>
    </row>
    <row r="186" spans="1:14" x14ac:dyDescent="0.2">
      <c r="A186" s="1812" t="s">
        <v>90</v>
      </c>
      <c r="B186" s="266">
        <v>4170</v>
      </c>
      <c r="C186" s="413"/>
      <c r="D186" s="413"/>
      <c r="E186" s="412"/>
      <c r="F186" s="413"/>
      <c r="G186" s="413"/>
      <c r="H186" s="412"/>
      <c r="I186" s="507"/>
      <c r="J186" s="413"/>
      <c r="K186" s="414">
        <f t="shared" si="18"/>
        <v>0</v>
      </c>
      <c r="L186" s="412">
        <v>0</v>
      </c>
    </row>
    <row r="187" spans="1:14" ht="22.5" x14ac:dyDescent="0.2">
      <c r="A187" s="1818"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1106</v>
      </c>
      <c r="C189" s="413"/>
      <c r="D189" s="413"/>
      <c r="E189" s="1862"/>
      <c r="F189" s="413"/>
      <c r="G189" s="413"/>
      <c r="H189" s="1862"/>
      <c r="I189" s="507"/>
      <c r="J189" s="413"/>
      <c r="K189" s="430">
        <f>SUM(E189,H189)</f>
        <v>0</v>
      </c>
      <c r="L189" s="1862">
        <v>0</v>
      </c>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v>0</v>
      </c>
    </row>
    <row r="194" spans="1:14" x14ac:dyDescent="0.2">
      <c r="A194" s="1812" t="s">
        <v>92</v>
      </c>
      <c r="B194" s="266">
        <v>5120</v>
      </c>
      <c r="C194" s="413"/>
      <c r="D194" s="413"/>
      <c r="E194" s="413"/>
      <c r="F194" s="413"/>
      <c r="G194" s="413"/>
      <c r="H194" s="412"/>
      <c r="I194" s="413"/>
      <c r="J194" s="413"/>
      <c r="K194" s="414">
        <f>SUM(H194)</f>
        <v>0</v>
      </c>
      <c r="L194" s="412">
        <v>0</v>
      </c>
    </row>
    <row r="195" spans="1:14" ht="12.75" customHeight="1" x14ac:dyDescent="0.2">
      <c r="A195" s="1812" t="s">
        <v>1391</v>
      </c>
      <c r="B195" s="114" t="s">
        <v>721</v>
      </c>
      <c r="C195" s="413"/>
      <c r="D195" s="413"/>
      <c r="E195" s="413"/>
      <c r="F195" s="413"/>
      <c r="G195" s="413"/>
      <c r="H195" s="412"/>
      <c r="I195" s="413"/>
      <c r="J195" s="413"/>
      <c r="K195" s="414">
        <f>SUM(H195)</f>
        <v>0</v>
      </c>
      <c r="L195" s="412">
        <v>0</v>
      </c>
    </row>
    <row r="196" spans="1:14" x14ac:dyDescent="0.2">
      <c r="A196" s="1812" t="s">
        <v>93</v>
      </c>
      <c r="B196" s="266" t="s">
        <v>692</v>
      </c>
      <c r="C196" s="413"/>
      <c r="D196" s="413"/>
      <c r="E196" s="413"/>
      <c r="F196" s="413"/>
      <c r="G196" s="413"/>
      <c r="H196" s="412"/>
      <c r="I196" s="413"/>
      <c r="J196" s="413"/>
      <c r="K196" s="414">
        <f>SUM(H196)</f>
        <v>0</v>
      </c>
      <c r="L196" s="412">
        <v>0</v>
      </c>
    </row>
    <row r="197" spans="1:14" x14ac:dyDescent="0.2">
      <c r="A197" s="1837"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6" t="s">
        <v>885</v>
      </c>
      <c r="B201" s="537" t="s">
        <v>88</v>
      </c>
      <c r="C201" s="413"/>
      <c r="D201" s="413"/>
      <c r="E201" s="413"/>
      <c r="F201" s="413"/>
      <c r="G201" s="413"/>
      <c r="H201" s="436"/>
      <c r="I201" s="413"/>
      <c r="J201" s="413"/>
      <c r="K201" s="1061">
        <f>H201</f>
        <v>0</v>
      </c>
      <c r="L201" s="412">
        <v>0</v>
      </c>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v>0</v>
      </c>
    </row>
    <row r="204" spans="1:14" ht="12.75" customHeight="1" thickTop="1" thickBot="1" x14ac:dyDescent="0.25">
      <c r="A204" s="1833" t="s">
        <v>317</v>
      </c>
      <c r="B204" s="470"/>
      <c r="C204" s="415">
        <f>SUM(C178,C179)</f>
        <v>0</v>
      </c>
      <c r="D204" s="415">
        <f>SUM(D178,D179)</f>
        <v>0</v>
      </c>
      <c r="E204" s="415">
        <f>SUM(E178,E179,E190)</f>
        <v>307525</v>
      </c>
      <c r="F204" s="415">
        <f>SUM(F178,F179)</f>
        <v>0</v>
      </c>
      <c r="G204" s="415">
        <f>SUM(G178,G179)</f>
        <v>0</v>
      </c>
      <c r="H204" s="415">
        <f>SUM(H178,H179,H190,H202,H203)</f>
        <v>0</v>
      </c>
      <c r="I204" s="415">
        <f>SUM(I178,I179)</f>
        <v>0</v>
      </c>
      <c r="J204" s="415">
        <f>SUM(J178,J179)</f>
        <v>0</v>
      </c>
      <c r="K204" s="414">
        <f>SUM(K178,K179,K190,K202,K203)</f>
        <v>307525</v>
      </c>
      <c r="L204" s="415">
        <f>SUM(L178,L179,L190,L202,L203)</f>
        <v>300000</v>
      </c>
    </row>
    <row r="205" spans="1:14" ht="23.25" thickTop="1" x14ac:dyDescent="0.2">
      <c r="A205" s="1824" t="s">
        <v>1177</v>
      </c>
      <c r="B205" s="467"/>
      <c r="C205" s="416"/>
      <c r="D205" s="416"/>
      <c r="E205" s="416"/>
      <c r="F205" s="416"/>
      <c r="G205" s="416"/>
      <c r="H205" s="416"/>
      <c r="I205" s="413"/>
      <c r="J205" s="413"/>
      <c r="K205" s="440">
        <f>'Revenues 9-14'!F275-'Expenditures 15-22'!K204</f>
        <v>-56090</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2" t="s">
        <v>1137</v>
      </c>
      <c r="B209" s="266">
        <v>1100</v>
      </c>
      <c r="C209" s="413"/>
      <c r="D209" s="412">
        <v>20966</v>
      </c>
      <c r="E209" s="413"/>
      <c r="F209" s="413"/>
      <c r="G209" s="413"/>
      <c r="H209" s="413"/>
      <c r="I209" s="413"/>
      <c r="J209" s="413"/>
      <c r="K209" s="414">
        <f>D209</f>
        <v>20966</v>
      </c>
      <c r="L209" s="412">
        <v>25000</v>
      </c>
    </row>
    <row r="210" spans="1:12" x14ac:dyDescent="0.2">
      <c r="A210" s="1812" t="s">
        <v>171</v>
      </c>
      <c r="B210" s="266" t="s">
        <v>1143</v>
      </c>
      <c r="C210" s="413"/>
      <c r="D210" s="436">
        <v>2865</v>
      </c>
      <c r="E210" s="413"/>
      <c r="F210" s="413"/>
      <c r="G210" s="413"/>
      <c r="H210" s="413"/>
      <c r="I210" s="413"/>
      <c r="J210" s="413"/>
      <c r="K210" s="414">
        <f t="shared" ref="K210:K222" si="19">D210</f>
        <v>2865</v>
      </c>
      <c r="L210" s="412">
        <v>3500</v>
      </c>
    </row>
    <row r="211" spans="1:12" x14ac:dyDescent="0.2">
      <c r="A211" s="1812" t="s">
        <v>172</v>
      </c>
      <c r="B211" s="266">
        <v>1200</v>
      </c>
      <c r="C211" s="413"/>
      <c r="D211" s="412"/>
      <c r="E211" s="413"/>
      <c r="F211" s="413"/>
      <c r="G211" s="413"/>
      <c r="H211" s="413"/>
      <c r="I211" s="413"/>
      <c r="J211" s="413"/>
      <c r="K211" s="414">
        <f t="shared" si="19"/>
        <v>0</v>
      </c>
      <c r="L211" s="412">
        <v>0</v>
      </c>
    </row>
    <row r="212" spans="1:12" x14ac:dyDescent="0.2">
      <c r="A212" s="1812" t="s">
        <v>318</v>
      </c>
      <c r="B212" s="266" t="s">
        <v>1144</v>
      </c>
      <c r="C212" s="413"/>
      <c r="D212" s="436"/>
      <c r="E212" s="413"/>
      <c r="F212" s="413"/>
      <c r="G212" s="413"/>
      <c r="H212" s="413"/>
      <c r="I212" s="413"/>
      <c r="J212" s="413"/>
      <c r="K212" s="414">
        <f t="shared" si="19"/>
        <v>0</v>
      </c>
      <c r="L212" s="412">
        <v>0</v>
      </c>
    </row>
    <row r="213" spans="1:12" x14ac:dyDescent="0.2">
      <c r="A213" s="1812" t="s">
        <v>319</v>
      </c>
      <c r="B213" s="266">
        <v>1250</v>
      </c>
      <c r="C213" s="413"/>
      <c r="D213" s="412"/>
      <c r="E213" s="413"/>
      <c r="F213" s="413"/>
      <c r="G213" s="413"/>
      <c r="H213" s="413"/>
      <c r="I213" s="413"/>
      <c r="J213" s="413"/>
      <c r="K213" s="414">
        <f t="shared" si="19"/>
        <v>0</v>
      </c>
      <c r="L213" s="412">
        <v>0</v>
      </c>
    </row>
    <row r="214" spans="1:12" x14ac:dyDescent="0.2">
      <c r="A214" s="1812" t="s">
        <v>320</v>
      </c>
      <c r="B214" s="266" t="s">
        <v>169</v>
      </c>
      <c r="C214" s="413"/>
      <c r="D214" s="436"/>
      <c r="E214" s="413"/>
      <c r="F214" s="413"/>
      <c r="G214" s="413"/>
      <c r="H214" s="413"/>
      <c r="I214" s="413"/>
      <c r="J214" s="413"/>
      <c r="K214" s="414">
        <f t="shared" si="19"/>
        <v>0</v>
      </c>
      <c r="L214" s="412">
        <v>0</v>
      </c>
    </row>
    <row r="215" spans="1:12" x14ac:dyDescent="0.2">
      <c r="A215" s="1812" t="s">
        <v>1138</v>
      </c>
      <c r="B215" s="266">
        <v>1300</v>
      </c>
      <c r="C215" s="413"/>
      <c r="D215" s="412"/>
      <c r="E215" s="413"/>
      <c r="F215" s="413"/>
      <c r="G215" s="413"/>
      <c r="H215" s="413"/>
      <c r="I215" s="413"/>
      <c r="J215" s="413"/>
      <c r="K215" s="414">
        <f t="shared" si="19"/>
        <v>0</v>
      </c>
      <c r="L215" s="412">
        <v>0</v>
      </c>
    </row>
    <row r="216" spans="1:12" x14ac:dyDescent="0.2">
      <c r="A216" s="1812" t="s">
        <v>840</v>
      </c>
      <c r="B216" s="266">
        <v>1400</v>
      </c>
      <c r="C216" s="413"/>
      <c r="D216" s="412">
        <v>1104</v>
      </c>
      <c r="E216" s="413"/>
      <c r="F216" s="413"/>
      <c r="G216" s="413"/>
      <c r="H216" s="413"/>
      <c r="I216" s="413"/>
      <c r="J216" s="413"/>
      <c r="K216" s="414">
        <f t="shared" si="19"/>
        <v>1104</v>
      </c>
      <c r="L216" s="412">
        <v>560</v>
      </c>
    </row>
    <row r="217" spans="1:12" x14ac:dyDescent="0.2">
      <c r="A217" s="1812" t="s">
        <v>1139</v>
      </c>
      <c r="B217" s="266">
        <v>1500</v>
      </c>
      <c r="C217" s="413"/>
      <c r="D217" s="412">
        <v>2715</v>
      </c>
      <c r="E217" s="413"/>
      <c r="F217" s="413"/>
      <c r="G217" s="413"/>
      <c r="H217" s="413"/>
      <c r="I217" s="413"/>
      <c r="J217" s="413"/>
      <c r="K217" s="414">
        <f t="shared" si="19"/>
        <v>2715</v>
      </c>
      <c r="L217" s="412">
        <v>4000</v>
      </c>
    </row>
    <row r="218" spans="1:12" x14ac:dyDescent="0.2">
      <c r="A218" s="1812" t="s">
        <v>1140</v>
      </c>
      <c r="B218" s="266">
        <v>1600</v>
      </c>
      <c r="C218" s="413"/>
      <c r="D218" s="412"/>
      <c r="E218" s="413"/>
      <c r="F218" s="413"/>
      <c r="G218" s="413"/>
      <c r="H218" s="413"/>
      <c r="I218" s="413"/>
      <c r="J218" s="413"/>
      <c r="K218" s="414">
        <f t="shared" si="19"/>
        <v>0</v>
      </c>
      <c r="L218" s="412">
        <v>0</v>
      </c>
    </row>
    <row r="219" spans="1:12" x14ac:dyDescent="0.2">
      <c r="A219" s="1812" t="s">
        <v>1165</v>
      </c>
      <c r="B219" s="266">
        <v>1650</v>
      </c>
      <c r="C219" s="413"/>
      <c r="D219" s="412"/>
      <c r="E219" s="413"/>
      <c r="F219" s="413"/>
      <c r="G219" s="413"/>
      <c r="H219" s="413"/>
      <c r="I219" s="413"/>
      <c r="J219" s="413"/>
      <c r="K219" s="414">
        <f t="shared" si="19"/>
        <v>0</v>
      </c>
      <c r="L219" s="412">
        <v>0</v>
      </c>
    </row>
    <row r="220" spans="1:12" x14ac:dyDescent="0.2">
      <c r="A220" s="1812" t="s">
        <v>841</v>
      </c>
      <c r="B220" s="266" t="s">
        <v>170</v>
      </c>
      <c r="C220" s="413"/>
      <c r="D220" s="436"/>
      <c r="E220" s="413"/>
      <c r="F220" s="413"/>
      <c r="G220" s="413"/>
      <c r="H220" s="413"/>
      <c r="I220" s="413"/>
      <c r="J220" s="413"/>
      <c r="K220" s="414">
        <f t="shared" si="19"/>
        <v>0</v>
      </c>
      <c r="L220" s="412">
        <v>0</v>
      </c>
    </row>
    <row r="221" spans="1:12" x14ac:dyDescent="0.2">
      <c r="A221" s="1812" t="s">
        <v>1285</v>
      </c>
      <c r="B221" s="266">
        <v>1800</v>
      </c>
      <c r="C221" s="413"/>
      <c r="D221" s="412"/>
      <c r="E221" s="413"/>
      <c r="F221" s="413"/>
      <c r="G221" s="413"/>
      <c r="H221" s="413"/>
      <c r="I221" s="413"/>
      <c r="J221" s="413"/>
      <c r="K221" s="414">
        <f t="shared" si="19"/>
        <v>0</v>
      </c>
      <c r="L221" s="412">
        <v>0</v>
      </c>
    </row>
    <row r="222" spans="1:12" x14ac:dyDescent="0.2">
      <c r="A222" s="1812"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27650</v>
      </c>
      <c r="E223" s="413"/>
      <c r="F223" s="413"/>
      <c r="G223" s="413"/>
      <c r="H223" s="413"/>
      <c r="I223" s="413"/>
      <c r="J223" s="413"/>
      <c r="K223" s="415">
        <f>SUM(K209:K222)</f>
        <v>27650</v>
      </c>
      <c r="L223" s="415">
        <f>SUM(L209:L222)</f>
        <v>33060</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c r="E226" s="413"/>
      <c r="F226" s="413"/>
      <c r="G226" s="413"/>
      <c r="H226" s="413"/>
      <c r="I226" s="413"/>
      <c r="J226" s="413"/>
      <c r="K226" s="414">
        <f t="shared" ref="K226:K231" si="20">D226</f>
        <v>0</v>
      </c>
      <c r="L226" s="412">
        <v>0</v>
      </c>
    </row>
    <row r="227" spans="1:12" x14ac:dyDescent="0.2">
      <c r="A227" s="1812" t="s">
        <v>1288</v>
      </c>
      <c r="B227" s="266">
        <v>2120</v>
      </c>
      <c r="C227" s="413"/>
      <c r="D227" s="412">
        <v>672</v>
      </c>
      <c r="E227" s="413"/>
      <c r="F227" s="413"/>
      <c r="G227" s="413"/>
      <c r="H227" s="413"/>
      <c r="I227" s="413"/>
      <c r="J227" s="413"/>
      <c r="K227" s="414">
        <f t="shared" si="20"/>
        <v>672</v>
      </c>
      <c r="L227" s="412">
        <v>600</v>
      </c>
    </row>
    <row r="228" spans="1:12" x14ac:dyDescent="0.2">
      <c r="A228" s="1812" t="s">
        <v>222</v>
      </c>
      <c r="B228" s="266">
        <v>2130</v>
      </c>
      <c r="C228" s="413"/>
      <c r="D228" s="412">
        <v>3515</v>
      </c>
      <c r="E228" s="413"/>
      <c r="F228" s="413"/>
      <c r="G228" s="413"/>
      <c r="H228" s="413"/>
      <c r="I228" s="413"/>
      <c r="J228" s="413"/>
      <c r="K228" s="414">
        <f t="shared" si="20"/>
        <v>3515</v>
      </c>
      <c r="L228" s="412">
        <v>3758</v>
      </c>
    </row>
    <row r="229" spans="1:12" x14ac:dyDescent="0.2">
      <c r="A229" s="1812" t="s">
        <v>223</v>
      </c>
      <c r="B229" s="266">
        <v>2140</v>
      </c>
      <c r="C229" s="413"/>
      <c r="D229" s="412"/>
      <c r="E229" s="413"/>
      <c r="F229" s="413"/>
      <c r="G229" s="413"/>
      <c r="H229" s="413"/>
      <c r="I229" s="413"/>
      <c r="J229" s="413"/>
      <c r="K229" s="414">
        <f t="shared" si="20"/>
        <v>0</v>
      </c>
      <c r="L229" s="412">
        <v>0</v>
      </c>
    </row>
    <row r="230" spans="1:12" x14ac:dyDescent="0.2">
      <c r="A230" s="1812" t="s">
        <v>224</v>
      </c>
      <c r="B230" s="266">
        <v>2150</v>
      </c>
      <c r="C230" s="413"/>
      <c r="D230" s="412"/>
      <c r="E230" s="413"/>
      <c r="F230" s="413"/>
      <c r="G230" s="413"/>
      <c r="H230" s="413"/>
      <c r="I230" s="413"/>
      <c r="J230" s="413"/>
      <c r="K230" s="414">
        <f t="shared" si="20"/>
        <v>0</v>
      </c>
      <c r="L230" s="412">
        <v>0</v>
      </c>
    </row>
    <row r="231" spans="1:12" x14ac:dyDescent="0.2">
      <c r="A231" s="1812"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4187</v>
      </c>
      <c r="E232" s="413"/>
      <c r="F232" s="413"/>
      <c r="G232" s="413"/>
      <c r="H232" s="413"/>
      <c r="I232" s="413"/>
      <c r="J232" s="413"/>
      <c r="K232" s="415">
        <f>SUM(K226:K231)</f>
        <v>4187</v>
      </c>
      <c r="L232" s="415">
        <f>SUM(L226:L231)</f>
        <v>4358</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6">
        <v>2210</v>
      </c>
      <c r="C234" s="413"/>
      <c r="D234" s="418"/>
      <c r="E234" s="413"/>
      <c r="F234" s="413"/>
      <c r="G234" s="413"/>
      <c r="H234" s="413"/>
      <c r="I234" s="413"/>
      <c r="J234" s="413"/>
      <c r="K234" s="420">
        <f>D234</f>
        <v>0</v>
      </c>
      <c r="L234" s="418">
        <v>0</v>
      </c>
    </row>
    <row r="235" spans="1:12" x14ac:dyDescent="0.2">
      <c r="A235" s="1812" t="s">
        <v>976</v>
      </c>
      <c r="B235" s="266">
        <v>2220</v>
      </c>
      <c r="C235" s="413"/>
      <c r="D235" s="412">
        <v>667</v>
      </c>
      <c r="E235" s="413"/>
      <c r="F235" s="413"/>
      <c r="G235" s="413"/>
      <c r="H235" s="413"/>
      <c r="I235" s="413"/>
      <c r="J235" s="413"/>
      <c r="K235" s="420">
        <f>D235</f>
        <v>667</v>
      </c>
      <c r="L235" s="412">
        <v>633</v>
      </c>
    </row>
    <row r="236" spans="1:12" x14ac:dyDescent="0.2">
      <c r="A236" s="1812" t="s">
        <v>977</v>
      </c>
      <c r="B236" s="266">
        <v>2230</v>
      </c>
      <c r="C236" s="413"/>
      <c r="D236" s="412"/>
      <c r="E236" s="413"/>
      <c r="F236" s="413"/>
      <c r="G236" s="413"/>
      <c r="H236" s="413"/>
      <c r="I236" s="413"/>
      <c r="J236" s="413"/>
      <c r="K236" s="420">
        <f>D236</f>
        <v>0</v>
      </c>
      <c r="L236" s="412">
        <v>0</v>
      </c>
    </row>
    <row r="237" spans="1:12" ht="12.75" customHeight="1" thickBot="1" x14ac:dyDescent="0.25">
      <c r="A237" s="1838" t="s">
        <v>660</v>
      </c>
      <c r="B237" s="878">
        <v>2200</v>
      </c>
      <c r="C237" s="413"/>
      <c r="D237" s="415">
        <f>SUM(D234:D236)</f>
        <v>667</v>
      </c>
      <c r="E237" s="413"/>
      <c r="F237" s="413"/>
      <c r="G237" s="413"/>
      <c r="H237" s="413"/>
      <c r="I237" s="413"/>
      <c r="J237" s="413"/>
      <c r="K237" s="415">
        <f>SUM(K234:K236)</f>
        <v>667</v>
      </c>
      <c r="L237" s="415">
        <f>SUM(L234:L236)</f>
        <v>633</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6">
        <v>2310</v>
      </c>
      <c r="C239" s="413"/>
      <c r="D239" s="418"/>
      <c r="E239" s="413"/>
      <c r="F239" s="413"/>
      <c r="G239" s="413"/>
      <c r="H239" s="413"/>
      <c r="I239" s="413"/>
      <c r="J239" s="413"/>
      <c r="K239" s="420">
        <f>D239</f>
        <v>0</v>
      </c>
      <c r="L239" s="418">
        <v>0</v>
      </c>
    </row>
    <row r="240" spans="1:12" x14ac:dyDescent="0.2">
      <c r="A240" s="1812" t="s">
        <v>979</v>
      </c>
      <c r="B240" s="266">
        <v>2320</v>
      </c>
      <c r="C240" s="413"/>
      <c r="D240" s="412">
        <v>1536</v>
      </c>
      <c r="E240" s="413"/>
      <c r="F240" s="413"/>
      <c r="G240" s="413"/>
      <c r="H240" s="413"/>
      <c r="I240" s="413"/>
      <c r="J240" s="413"/>
      <c r="K240" s="420">
        <f t="shared" ref="K240:K250" si="21">D240</f>
        <v>1536</v>
      </c>
      <c r="L240" s="412">
        <v>1700</v>
      </c>
    </row>
    <row r="241" spans="1:12" x14ac:dyDescent="0.2">
      <c r="A241" s="1812" t="s">
        <v>980</v>
      </c>
      <c r="B241" s="266">
        <v>2330</v>
      </c>
      <c r="C241" s="413"/>
      <c r="D241" s="412"/>
      <c r="E241" s="413"/>
      <c r="F241" s="413"/>
      <c r="G241" s="413"/>
      <c r="H241" s="413"/>
      <c r="I241" s="413"/>
      <c r="J241" s="413"/>
      <c r="K241" s="420">
        <f t="shared" si="21"/>
        <v>0</v>
      </c>
      <c r="L241" s="412">
        <v>0</v>
      </c>
    </row>
    <row r="242" spans="1:12" x14ac:dyDescent="0.2">
      <c r="A242" s="1813" t="s">
        <v>340</v>
      </c>
      <c r="B242" s="291" t="s">
        <v>321</v>
      </c>
      <c r="C242" s="413"/>
      <c r="D242" s="691"/>
      <c r="E242" s="413"/>
      <c r="F242" s="413"/>
      <c r="G242" s="413"/>
      <c r="H242" s="413"/>
      <c r="I242" s="413"/>
      <c r="J242" s="413"/>
      <c r="K242" s="420">
        <f t="shared" si="21"/>
        <v>0</v>
      </c>
      <c r="L242" s="412">
        <v>0</v>
      </c>
    </row>
    <row r="243" spans="1:12" ht="23.25" customHeight="1" x14ac:dyDescent="0.2">
      <c r="A243" s="1813" t="s">
        <v>341</v>
      </c>
      <c r="B243" s="527" t="s">
        <v>322</v>
      </c>
      <c r="C243" s="413"/>
      <c r="D243" s="691"/>
      <c r="E243" s="413"/>
      <c r="F243" s="413"/>
      <c r="G243" s="413"/>
      <c r="H243" s="413"/>
      <c r="I243" s="413"/>
      <c r="J243" s="413"/>
      <c r="K243" s="420">
        <f t="shared" si="21"/>
        <v>0</v>
      </c>
      <c r="L243" s="412">
        <v>0</v>
      </c>
    </row>
    <row r="244" spans="1:12" x14ac:dyDescent="0.2">
      <c r="A244" s="1813" t="s">
        <v>342</v>
      </c>
      <c r="B244" s="291" t="s">
        <v>323</v>
      </c>
      <c r="C244" s="413"/>
      <c r="D244" s="691"/>
      <c r="E244" s="413"/>
      <c r="F244" s="413"/>
      <c r="G244" s="413"/>
      <c r="H244" s="413"/>
      <c r="I244" s="413"/>
      <c r="J244" s="413"/>
      <c r="K244" s="420">
        <f t="shared" si="21"/>
        <v>0</v>
      </c>
      <c r="L244" s="412">
        <v>0</v>
      </c>
    </row>
    <row r="245" spans="1:12" x14ac:dyDescent="0.2">
      <c r="A245" s="1813" t="s">
        <v>274</v>
      </c>
      <c r="B245" s="291" t="s">
        <v>324</v>
      </c>
      <c r="C245" s="413"/>
      <c r="D245" s="691"/>
      <c r="E245" s="413"/>
      <c r="F245" s="413"/>
      <c r="G245" s="413"/>
      <c r="H245" s="413"/>
      <c r="I245" s="413"/>
      <c r="J245" s="413"/>
      <c r="K245" s="420">
        <f t="shared" si="21"/>
        <v>0</v>
      </c>
      <c r="L245" s="412">
        <v>0</v>
      </c>
    </row>
    <row r="246" spans="1:12" x14ac:dyDescent="0.2">
      <c r="A246" s="1813" t="s">
        <v>817</v>
      </c>
      <c r="B246" s="291" t="s">
        <v>325</v>
      </c>
      <c r="C246" s="413"/>
      <c r="D246" s="691"/>
      <c r="E246" s="413"/>
      <c r="F246" s="413"/>
      <c r="G246" s="413"/>
      <c r="H246" s="413"/>
      <c r="I246" s="413"/>
      <c r="J246" s="413"/>
      <c r="K246" s="420">
        <f t="shared" si="21"/>
        <v>0</v>
      </c>
      <c r="L246" s="412">
        <v>0</v>
      </c>
    </row>
    <row r="247" spans="1:12" x14ac:dyDescent="0.2">
      <c r="A247" s="1813" t="s">
        <v>275</v>
      </c>
      <c r="B247" s="291" t="s">
        <v>326</v>
      </c>
      <c r="C247" s="413"/>
      <c r="D247" s="691"/>
      <c r="E247" s="413"/>
      <c r="F247" s="413"/>
      <c r="G247" s="413"/>
      <c r="H247" s="413"/>
      <c r="I247" s="413"/>
      <c r="J247" s="413"/>
      <c r="K247" s="420">
        <f t="shared" si="21"/>
        <v>0</v>
      </c>
      <c r="L247" s="412">
        <v>0</v>
      </c>
    </row>
    <row r="248" spans="1:12" ht="22.5" x14ac:dyDescent="0.2">
      <c r="A248" s="1813" t="s">
        <v>1215</v>
      </c>
      <c r="B248" s="527" t="s">
        <v>327</v>
      </c>
      <c r="C248" s="413"/>
      <c r="D248" s="691"/>
      <c r="E248" s="413"/>
      <c r="F248" s="413"/>
      <c r="G248" s="413"/>
      <c r="H248" s="413"/>
      <c r="I248" s="413"/>
      <c r="J248" s="413"/>
      <c r="K248" s="420">
        <f t="shared" si="21"/>
        <v>0</v>
      </c>
      <c r="L248" s="412">
        <v>0</v>
      </c>
    </row>
    <row r="249" spans="1:12" x14ac:dyDescent="0.2">
      <c r="A249" s="1813" t="s">
        <v>1216</v>
      </c>
      <c r="B249" s="291" t="s">
        <v>328</v>
      </c>
      <c r="C249" s="413"/>
      <c r="D249" s="691"/>
      <c r="E249" s="413"/>
      <c r="F249" s="413"/>
      <c r="G249" s="413"/>
      <c r="H249" s="413"/>
      <c r="I249" s="413"/>
      <c r="J249" s="413"/>
      <c r="K249" s="420">
        <f t="shared" si="21"/>
        <v>0</v>
      </c>
      <c r="L249" s="412">
        <v>0</v>
      </c>
    </row>
    <row r="250" spans="1:12" x14ac:dyDescent="0.2">
      <c r="A250" s="1813"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1536</v>
      </c>
      <c r="E251" s="413"/>
      <c r="F251" s="413"/>
      <c r="G251" s="413"/>
      <c r="H251" s="413"/>
      <c r="I251" s="413"/>
      <c r="J251" s="413"/>
      <c r="K251" s="415">
        <f>SUM(K239:K250)</f>
        <v>1536</v>
      </c>
      <c r="L251" s="415">
        <f>SUM(L239:L250)</f>
        <v>1700</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11029</v>
      </c>
      <c r="E253" s="413"/>
      <c r="F253" s="413"/>
      <c r="G253" s="413"/>
      <c r="H253" s="413"/>
      <c r="I253" s="413"/>
      <c r="J253" s="413"/>
      <c r="K253" s="420">
        <f>D253</f>
        <v>11029</v>
      </c>
      <c r="L253" s="418">
        <v>13000</v>
      </c>
    </row>
    <row r="254" spans="1:12" ht="23.25" customHeight="1" x14ac:dyDescent="0.2">
      <c r="A254" s="1818" t="s">
        <v>1217</v>
      </c>
      <c r="B254" s="526">
        <v>2490</v>
      </c>
      <c r="C254" s="413"/>
      <c r="D254" s="412"/>
      <c r="E254" s="413"/>
      <c r="F254" s="413"/>
      <c r="G254" s="413"/>
      <c r="H254" s="413"/>
      <c r="I254" s="413"/>
      <c r="J254" s="413"/>
      <c r="K254" s="420">
        <f>D254</f>
        <v>0</v>
      </c>
      <c r="L254" s="412">
        <v>0</v>
      </c>
    </row>
    <row r="255" spans="1:12" ht="12.75" customHeight="1" thickBot="1" x14ac:dyDescent="0.25">
      <c r="A255" s="1833" t="s">
        <v>302</v>
      </c>
      <c r="B255" s="541" t="s">
        <v>35</v>
      </c>
      <c r="C255" s="413"/>
      <c r="D255" s="415">
        <f>SUM(D253:D254)</f>
        <v>11029</v>
      </c>
      <c r="E255" s="413"/>
      <c r="F255" s="413"/>
      <c r="G255" s="413"/>
      <c r="H255" s="413"/>
      <c r="I255" s="413"/>
      <c r="J255" s="413"/>
      <c r="K255" s="415">
        <f>SUM(K253:K254)</f>
        <v>11029</v>
      </c>
      <c r="L255" s="415">
        <f>SUM(L253:L254)</f>
        <v>13000</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c r="E257" s="413"/>
      <c r="F257" s="413"/>
      <c r="G257" s="413"/>
      <c r="H257" s="413"/>
      <c r="I257" s="413"/>
      <c r="J257" s="413"/>
      <c r="K257" s="420">
        <f>D257</f>
        <v>0</v>
      </c>
      <c r="L257" s="418">
        <v>0</v>
      </c>
    </row>
    <row r="258" spans="1:12" x14ac:dyDescent="0.2">
      <c r="A258" s="1812" t="s">
        <v>543</v>
      </c>
      <c r="B258" s="525">
        <v>2520</v>
      </c>
      <c r="C258" s="413"/>
      <c r="D258" s="412">
        <v>6562</v>
      </c>
      <c r="E258" s="413"/>
      <c r="F258" s="413"/>
      <c r="G258" s="413"/>
      <c r="H258" s="413"/>
      <c r="I258" s="413"/>
      <c r="J258" s="413"/>
      <c r="K258" s="420">
        <f t="shared" ref="K258:K263" si="22">D258</f>
        <v>6562</v>
      </c>
      <c r="L258" s="412">
        <v>7500</v>
      </c>
    </row>
    <row r="259" spans="1:12" x14ac:dyDescent="0.2">
      <c r="A259" s="1812" t="s">
        <v>5</v>
      </c>
      <c r="B259" s="266">
        <v>2530</v>
      </c>
      <c r="C259" s="413"/>
      <c r="D259" s="412"/>
      <c r="E259" s="413"/>
      <c r="F259" s="413"/>
      <c r="G259" s="413"/>
      <c r="H259" s="413"/>
      <c r="I259" s="413"/>
      <c r="J259" s="413"/>
      <c r="K259" s="420">
        <f t="shared" si="22"/>
        <v>0</v>
      </c>
      <c r="L259" s="412">
        <v>0</v>
      </c>
    </row>
    <row r="260" spans="1:12" x14ac:dyDescent="0.2">
      <c r="A260" s="1812" t="s">
        <v>221</v>
      </c>
      <c r="B260" s="266">
        <v>2540</v>
      </c>
      <c r="C260" s="413"/>
      <c r="D260" s="412">
        <v>22165</v>
      </c>
      <c r="E260" s="413"/>
      <c r="F260" s="413"/>
      <c r="G260" s="413"/>
      <c r="H260" s="413"/>
      <c r="I260" s="413"/>
      <c r="J260" s="413"/>
      <c r="K260" s="420">
        <f t="shared" si="22"/>
        <v>22165</v>
      </c>
      <c r="L260" s="412">
        <v>26000</v>
      </c>
    </row>
    <row r="261" spans="1:12" x14ac:dyDescent="0.2">
      <c r="A261" s="1812" t="s">
        <v>1129</v>
      </c>
      <c r="B261" s="266">
        <v>2550</v>
      </c>
      <c r="C261" s="413"/>
      <c r="D261" s="412"/>
      <c r="E261" s="413"/>
      <c r="F261" s="413"/>
      <c r="G261" s="413"/>
      <c r="H261" s="413"/>
      <c r="I261" s="413"/>
      <c r="J261" s="413"/>
      <c r="K261" s="420">
        <f t="shared" si="22"/>
        <v>0</v>
      </c>
      <c r="L261" s="412">
        <v>0</v>
      </c>
    </row>
    <row r="262" spans="1:12" x14ac:dyDescent="0.2">
      <c r="A262" s="1812" t="s">
        <v>107</v>
      </c>
      <c r="B262" s="266">
        <v>2560</v>
      </c>
      <c r="C262" s="413"/>
      <c r="D262" s="412"/>
      <c r="E262" s="413"/>
      <c r="F262" s="413"/>
      <c r="G262" s="413"/>
      <c r="H262" s="413"/>
      <c r="I262" s="413"/>
      <c r="J262" s="413"/>
      <c r="K262" s="420">
        <f t="shared" si="22"/>
        <v>0</v>
      </c>
      <c r="L262" s="412">
        <v>0</v>
      </c>
    </row>
    <row r="263" spans="1:12" x14ac:dyDescent="0.2">
      <c r="A263" s="1812"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28727</v>
      </c>
      <c r="E264" s="413"/>
      <c r="F264" s="413"/>
      <c r="G264" s="413"/>
      <c r="H264" s="413"/>
      <c r="I264" s="413"/>
      <c r="J264" s="413"/>
      <c r="K264" s="415">
        <f>SUM(K257:K263)</f>
        <v>28727</v>
      </c>
      <c r="L264" s="415">
        <f>SUM(L257:L263)</f>
        <v>33500</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6">
        <v>2610</v>
      </c>
      <c r="C266" s="413"/>
      <c r="D266" s="418"/>
      <c r="E266" s="413"/>
      <c r="F266" s="413"/>
      <c r="G266" s="413"/>
      <c r="H266" s="413"/>
      <c r="I266" s="413"/>
      <c r="J266" s="413"/>
      <c r="K266" s="420">
        <f>D266</f>
        <v>0</v>
      </c>
      <c r="L266" s="418">
        <v>0</v>
      </c>
    </row>
    <row r="267" spans="1:12" ht="20.25" customHeight="1" x14ac:dyDescent="0.2">
      <c r="A267" s="1812" t="s">
        <v>711</v>
      </c>
      <c r="B267" s="114">
        <v>2620</v>
      </c>
      <c r="C267" s="413"/>
      <c r="D267" s="412"/>
      <c r="E267" s="413"/>
      <c r="F267" s="413"/>
      <c r="G267" s="413"/>
      <c r="H267" s="413"/>
      <c r="I267" s="413"/>
      <c r="J267" s="413"/>
      <c r="K267" s="420">
        <f>D267</f>
        <v>0</v>
      </c>
      <c r="L267" s="412">
        <v>0</v>
      </c>
    </row>
    <row r="268" spans="1:12" ht="12" customHeight="1" x14ac:dyDescent="0.2">
      <c r="A268" s="1812" t="s">
        <v>1251</v>
      </c>
      <c r="B268" s="266">
        <v>2630</v>
      </c>
      <c r="C268" s="413"/>
      <c r="D268" s="412"/>
      <c r="E268" s="413"/>
      <c r="F268" s="413"/>
      <c r="G268" s="413"/>
      <c r="H268" s="413"/>
      <c r="I268" s="413"/>
      <c r="J268" s="413"/>
      <c r="K268" s="420">
        <f>D268</f>
        <v>0</v>
      </c>
      <c r="L268" s="412">
        <v>0</v>
      </c>
    </row>
    <row r="269" spans="1:12" x14ac:dyDescent="0.2">
      <c r="A269" s="1812" t="s">
        <v>472</v>
      </c>
      <c r="B269" s="266">
        <v>2640</v>
      </c>
      <c r="C269" s="413"/>
      <c r="D269" s="412"/>
      <c r="E269" s="413"/>
      <c r="F269" s="413"/>
      <c r="G269" s="413"/>
      <c r="H269" s="413"/>
      <c r="I269" s="413"/>
      <c r="J269" s="413"/>
      <c r="K269" s="420">
        <f>D269</f>
        <v>0</v>
      </c>
      <c r="L269" s="412">
        <v>0</v>
      </c>
    </row>
    <row r="270" spans="1:12" x14ac:dyDescent="0.2">
      <c r="A270" s="1812" t="s">
        <v>473</v>
      </c>
      <c r="B270" s="266">
        <v>2660</v>
      </c>
      <c r="C270" s="413"/>
      <c r="D270" s="412"/>
      <c r="E270" s="413"/>
      <c r="F270" s="413"/>
      <c r="G270" s="413"/>
      <c r="H270" s="413"/>
      <c r="I270" s="413"/>
      <c r="J270" s="413"/>
      <c r="K270" s="420">
        <f>D270</f>
        <v>0</v>
      </c>
      <c r="L270" s="412">
        <v>0</v>
      </c>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81" t="s">
        <v>673</v>
      </c>
      <c r="C272" s="413"/>
      <c r="D272" s="1862"/>
      <c r="E272" s="413"/>
      <c r="F272" s="413"/>
      <c r="G272" s="413"/>
      <c r="H272" s="413"/>
      <c r="I272" s="413"/>
      <c r="J272" s="413"/>
      <c r="K272" s="430">
        <f>D272</f>
        <v>0</v>
      </c>
      <c r="L272" s="1862">
        <v>0</v>
      </c>
    </row>
    <row r="273" spans="1:12" ht="12.75" customHeight="1" thickBot="1" x14ac:dyDescent="0.25">
      <c r="A273" s="1839" t="s">
        <v>972</v>
      </c>
      <c r="B273" s="879">
        <v>2000</v>
      </c>
      <c r="C273" s="413"/>
      <c r="D273" s="425">
        <f>SUM(D232,D237,D251,D255,D264,D271,D272)</f>
        <v>46146</v>
      </c>
      <c r="E273" s="413"/>
      <c r="F273" s="413"/>
      <c r="G273" s="413"/>
      <c r="H273" s="413"/>
      <c r="I273" s="413"/>
      <c r="J273" s="413"/>
      <c r="K273" s="425">
        <f>SUM(K232,K237,K251,K255,K264,K271,K272)</f>
        <v>46146</v>
      </c>
      <c r="L273" s="425">
        <f>SUM(L232,L237,L251,L255,L264,L271,L272)</f>
        <v>53191</v>
      </c>
    </row>
    <row r="274" spans="1:12" ht="18" customHeight="1" thickTop="1" thickBot="1" x14ac:dyDescent="0.25">
      <c r="A274" s="1840"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2" t="s">
        <v>349</v>
      </c>
      <c r="B276" s="266">
        <v>4120</v>
      </c>
      <c r="C276" s="413"/>
      <c r="D276" s="412"/>
      <c r="E276" s="413"/>
      <c r="F276" s="413"/>
      <c r="G276" s="413"/>
      <c r="H276" s="413"/>
      <c r="I276" s="413"/>
      <c r="J276" s="413"/>
      <c r="K276" s="414">
        <f>D276</f>
        <v>0</v>
      </c>
      <c r="L276" s="412">
        <v>0</v>
      </c>
    </row>
    <row r="277" spans="1:12" x14ac:dyDescent="0.2">
      <c r="A277" s="1812" t="s">
        <v>812</v>
      </c>
      <c r="B277" s="266">
        <v>4140</v>
      </c>
      <c r="C277" s="413"/>
      <c r="D277" s="412"/>
      <c r="E277" s="413"/>
      <c r="F277" s="413"/>
      <c r="G277" s="413"/>
      <c r="H277" s="413"/>
      <c r="I277" s="413"/>
      <c r="J277" s="413"/>
      <c r="K277" s="414">
        <f>D277</f>
        <v>0</v>
      </c>
      <c r="L277" s="412">
        <v>0</v>
      </c>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v>0</v>
      </c>
    </row>
    <row r="282" spans="1:12" x14ac:dyDescent="0.2">
      <c r="A282" s="1812" t="s">
        <v>92</v>
      </c>
      <c r="B282" s="266">
        <v>5120</v>
      </c>
      <c r="C282" s="413"/>
      <c r="D282" s="413"/>
      <c r="E282" s="413"/>
      <c r="F282" s="413"/>
      <c r="G282" s="413"/>
      <c r="H282" s="412"/>
      <c r="I282" s="413"/>
      <c r="J282" s="413"/>
      <c r="K282" s="414">
        <f>H282</f>
        <v>0</v>
      </c>
      <c r="L282" s="412">
        <v>0</v>
      </c>
    </row>
    <row r="283" spans="1:12" ht="12.75" customHeight="1" x14ac:dyDescent="0.2">
      <c r="A283" s="1812" t="s">
        <v>1391</v>
      </c>
      <c r="B283" s="114" t="s">
        <v>721</v>
      </c>
      <c r="C283" s="413"/>
      <c r="D283" s="413"/>
      <c r="E283" s="413"/>
      <c r="F283" s="413"/>
      <c r="G283" s="413"/>
      <c r="H283" s="412"/>
      <c r="I283" s="413"/>
      <c r="J283" s="413"/>
      <c r="K283" s="414">
        <f>H283</f>
        <v>0</v>
      </c>
      <c r="L283" s="412">
        <v>0</v>
      </c>
    </row>
    <row r="284" spans="1:12" x14ac:dyDescent="0.2">
      <c r="A284" s="1812" t="s">
        <v>93</v>
      </c>
      <c r="B284" s="266" t="s">
        <v>692</v>
      </c>
      <c r="C284" s="413"/>
      <c r="D284" s="413"/>
      <c r="E284" s="413"/>
      <c r="F284" s="413"/>
      <c r="G284" s="413"/>
      <c r="H284" s="412"/>
      <c r="I284" s="413"/>
      <c r="J284" s="413"/>
      <c r="K284" s="414">
        <f>H284</f>
        <v>0</v>
      </c>
      <c r="L284" s="412">
        <v>0</v>
      </c>
    </row>
    <row r="285" spans="1:12" x14ac:dyDescent="0.2">
      <c r="A285" s="1812"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v>0</v>
      </c>
    </row>
    <row r="288" spans="1:12" ht="12.75" customHeight="1" thickTop="1" thickBot="1" x14ac:dyDescent="0.25">
      <c r="A288" s="2249" t="s">
        <v>595</v>
      </c>
      <c r="B288" s="2251"/>
      <c r="C288" s="413"/>
      <c r="D288" s="415">
        <f>SUM(D223,D273,D274,D278)</f>
        <v>73796</v>
      </c>
      <c r="E288" s="413"/>
      <c r="F288" s="413"/>
      <c r="G288" s="413"/>
      <c r="H288" s="415">
        <f>H286</f>
        <v>0</v>
      </c>
      <c r="I288" s="413"/>
      <c r="J288" s="413"/>
      <c r="K288" s="415">
        <f>SUM(K223,K273,K274,K278,K286,K287)</f>
        <v>73796</v>
      </c>
      <c r="L288" s="415">
        <f>SUM(L223,L273,L274,L278,L286,L287)</f>
        <v>86251</v>
      </c>
    </row>
    <row r="289" spans="1:14" ht="23.25" thickTop="1" x14ac:dyDescent="0.2">
      <c r="A289" s="901" t="s">
        <v>1177</v>
      </c>
      <c r="B289" s="902"/>
      <c r="C289" s="413"/>
      <c r="D289" s="416"/>
      <c r="E289" s="413"/>
      <c r="F289" s="413"/>
      <c r="G289" s="413"/>
      <c r="H289" s="441"/>
      <c r="I289" s="413"/>
      <c r="J289" s="413"/>
      <c r="K289" s="440">
        <f>'Revenues 9-14'!G275-'Expenditures 15-22'!K288</f>
        <v>-14451</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69">
        <v>2530</v>
      </c>
      <c r="C294" s="412"/>
      <c r="D294" s="412"/>
      <c r="E294" s="412">
        <v>21037</v>
      </c>
      <c r="F294" s="412"/>
      <c r="G294" s="412">
        <v>41857</v>
      </c>
      <c r="H294" s="412"/>
      <c r="I294" s="436"/>
      <c r="J294" s="436"/>
      <c r="K294" s="414">
        <f>SUM(C294:J294)</f>
        <v>62894</v>
      </c>
      <c r="L294" s="436">
        <v>25000</v>
      </c>
    </row>
    <row r="295" spans="1:14" ht="13.5" customHeight="1" x14ac:dyDescent="0.2">
      <c r="A295" s="1843"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21037</v>
      </c>
      <c r="F296" s="425">
        <f t="shared" si="23"/>
        <v>0</v>
      </c>
      <c r="G296" s="425">
        <f t="shared" si="23"/>
        <v>41857</v>
      </c>
      <c r="H296" s="425">
        <f t="shared" si="23"/>
        <v>0</v>
      </c>
      <c r="I296" s="425">
        <f t="shared" si="23"/>
        <v>0</v>
      </c>
      <c r="J296" s="425">
        <f t="shared" si="23"/>
        <v>0</v>
      </c>
      <c r="K296" s="425">
        <f t="shared" si="23"/>
        <v>62894</v>
      </c>
      <c r="L296" s="425">
        <f t="shared" si="23"/>
        <v>25000</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v>0</v>
      </c>
    </row>
    <row r="300" spans="1:14" x14ac:dyDescent="0.2">
      <c r="A300" s="1812" t="s">
        <v>349</v>
      </c>
      <c r="B300" s="266">
        <v>4120</v>
      </c>
      <c r="C300" s="413"/>
      <c r="D300" s="413"/>
      <c r="E300" s="436"/>
      <c r="F300" s="413"/>
      <c r="G300" s="413"/>
      <c r="H300" s="436"/>
      <c r="I300" s="507"/>
      <c r="J300" s="413"/>
      <c r="K300" s="1061">
        <f>SUM(E300,H300)</f>
        <v>0</v>
      </c>
      <c r="L300" s="412">
        <v>0</v>
      </c>
    </row>
    <row r="301" spans="1:14" x14ac:dyDescent="0.2">
      <c r="A301" s="1812" t="s">
        <v>812</v>
      </c>
      <c r="B301" s="266">
        <v>4140</v>
      </c>
      <c r="C301" s="413"/>
      <c r="D301" s="413"/>
      <c r="E301" s="436"/>
      <c r="F301" s="413"/>
      <c r="G301" s="413"/>
      <c r="H301" s="436"/>
      <c r="I301" s="507"/>
      <c r="J301" s="413"/>
      <c r="K301" s="1061">
        <f>SUM(E301,H301)</f>
        <v>0</v>
      </c>
      <c r="L301" s="412">
        <v>0</v>
      </c>
    </row>
    <row r="302" spans="1:14" ht="12.75" customHeight="1" x14ac:dyDescent="0.2">
      <c r="A302" s="1818"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v>0</v>
      </c>
    </row>
    <row r="305" spans="1:14" ht="12.75" customHeight="1" thickTop="1" thickBot="1" x14ac:dyDescent="0.25">
      <c r="A305" s="2247" t="s">
        <v>317</v>
      </c>
      <c r="B305" s="2248"/>
      <c r="C305" s="415">
        <f>SUM(C296)</f>
        <v>0</v>
      </c>
      <c r="D305" s="415">
        <f>SUM(D296)</f>
        <v>0</v>
      </c>
      <c r="E305" s="415">
        <f>SUM(E296,E303)</f>
        <v>21037</v>
      </c>
      <c r="F305" s="415">
        <f>SUM(F296)</f>
        <v>0</v>
      </c>
      <c r="G305" s="415">
        <f>SUM(G296)</f>
        <v>41857</v>
      </c>
      <c r="H305" s="415">
        <f>SUM(H296,H303)</f>
        <v>0</v>
      </c>
      <c r="I305" s="415">
        <f>SUM(I296)</f>
        <v>0</v>
      </c>
      <c r="J305" s="415">
        <f>SUM(J296)</f>
        <v>0</v>
      </c>
      <c r="K305" s="415">
        <f>SUM(K296,K303,K304)</f>
        <v>62894</v>
      </c>
      <c r="L305" s="415">
        <f>SUM(L296,L303,L304)</f>
        <v>25000</v>
      </c>
    </row>
    <row r="306" spans="1:14" ht="23.25" customHeight="1" thickTop="1" x14ac:dyDescent="0.2">
      <c r="A306" s="2243" t="s">
        <v>1177</v>
      </c>
      <c r="B306" s="2244"/>
      <c r="C306" s="419"/>
      <c r="D306" s="419"/>
      <c r="E306" s="419"/>
      <c r="F306" s="419"/>
      <c r="G306" s="419"/>
      <c r="H306" s="419"/>
      <c r="I306" s="419"/>
      <c r="J306" s="419"/>
      <c r="K306" s="430">
        <f>'Revenues 9-14'!H275-'Expenditures 15-22'!K305</f>
        <v>14138</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21689</v>
      </c>
      <c r="F313" s="436"/>
      <c r="G313" s="436"/>
      <c r="H313" s="436"/>
      <c r="I313" s="436"/>
      <c r="J313" s="436"/>
      <c r="K313" s="1061">
        <f t="shared" ref="K313:K320" si="24">SUM(C313:J313)</f>
        <v>21689</v>
      </c>
      <c r="L313" s="436">
        <v>25000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126973</v>
      </c>
      <c r="D318" s="436"/>
      <c r="E318" s="436"/>
      <c r="F318" s="436"/>
      <c r="G318" s="436"/>
      <c r="H318" s="436"/>
      <c r="I318" s="436"/>
      <c r="J318" s="436"/>
      <c r="K318" s="1061">
        <f t="shared" si="24"/>
        <v>126973</v>
      </c>
      <c r="L318" s="436">
        <v>125000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916</v>
      </c>
      <c r="F320" s="436"/>
      <c r="G320" s="436"/>
      <c r="H320" s="436"/>
      <c r="I320" s="436"/>
      <c r="J320" s="436"/>
      <c r="K320" s="1061">
        <f t="shared" si="24"/>
        <v>916</v>
      </c>
      <c r="L320" s="436">
        <v>8000</v>
      </c>
      <c r="M320" s="909"/>
      <c r="N320" s="909"/>
    </row>
    <row r="321" spans="1:14" s="19" customFormat="1" x14ac:dyDescent="0.2">
      <c r="A321" s="1847" t="s">
        <v>552</v>
      </c>
      <c r="B321" s="528" t="s">
        <v>1348</v>
      </c>
      <c r="C321" s="691"/>
      <c r="D321" s="691"/>
      <c r="E321" s="691">
        <v>28020</v>
      </c>
      <c r="F321" s="691"/>
      <c r="G321" s="691"/>
      <c r="H321" s="691"/>
      <c r="I321" s="691"/>
      <c r="J321" s="691"/>
      <c r="K321" s="1223">
        <f>SUM(C321:J321)</f>
        <v>28020</v>
      </c>
      <c r="L321" s="691">
        <v>45000</v>
      </c>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8" t="s">
        <v>833</v>
      </c>
      <c r="B323" s="532" t="s">
        <v>668</v>
      </c>
      <c r="C323" s="1062">
        <f>SUM(C312:C322)</f>
        <v>126973</v>
      </c>
      <c r="D323" s="1062">
        <f t="shared" ref="D323:J323" si="25">SUM(D312:D322)</f>
        <v>0</v>
      </c>
      <c r="E323" s="1062">
        <f t="shared" si="25"/>
        <v>50625</v>
      </c>
      <c r="F323" s="1062">
        <f t="shared" si="25"/>
        <v>0</v>
      </c>
      <c r="G323" s="1062">
        <f t="shared" si="25"/>
        <v>0</v>
      </c>
      <c r="H323" s="1062">
        <f t="shared" si="25"/>
        <v>0</v>
      </c>
      <c r="I323" s="1062">
        <f t="shared" si="25"/>
        <v>0</v>
      </c>
      <c r="J323" s="1062">
        <f t="shared" si="25"/>
        <v>0</v>
      </c>
      <c r="K323" s="1062">
        <f>SUM(K312:K322)</f>
        <v>177598</v>
      </c>
      <c r="L323" s="1062">
        <f>SUM(L312:L322)</f>
        <v>204500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v>0</v>
      </c>
    </row>
    <row r="327" spans="1:14" ht="12.75" customHeight="1" x14ac:dyDescent="0.2">
      <c r="A327" s="1844" t="s">
        <v>1391</v>
      </c>
      <c r="B327" s="528" t="s">
        <v>721</v>
      </c>
      <c r="C327" s="437"/>
      <c r="D327" s="437"/>
      <c r="E327" s="437"/>
      <c r="F327" s="437"/>
      <c r="G327" s="437"/>
      <c r="H327" s="435"/>
      <c r="I327" s="437"/>
      <c r="J327" s="437"/>
      <c r="K327" s="1061">
        <f>H327</f>
        <v>0</v>
      </c>
      <c r="L327" s="435">
        <v>0</v>
      </c>
    </row>
    <row r="328" spans="1:14" x14ac:dyDescent="0.2">
      <c r="A328" s="1812" t="s">
        <v>1074</v>
      </c>
      <c r="B328" s="114">
        <v>5150</v>
      </c>
      <c r="C328" s="437"/>
      <c r="D328" s="437"/>
      <c r="E328" s="437"/>
      <c r="F328" s="437"/>
      <c r="G328" s="437"/>
      <c r="H328" s="436"/>
      <c r="I328" s="437"/>
      <c r="J328" s="437"/>
      <c r="K328" s="1061">
        <f>H328</f>
        <v>0</v>
      </c>
      <c r="L328" s="436">
        <v>0</v>
      </c>
    </row>
    <row r="329" spans="1:14" ht="20.25" customHeight="1" thickBot="1" x14ac:dyDescent="0.25">
      <c r="A329" s="186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v>0</v>
      </c>
    </row>
    <row r="331" spans="1:14" ht="12.75" customHeight="1" thickTop="1" thickBot="1" x14ac:dyDescent="0.25">
      <c r="A331" s="1863" t="s">
        <v>595</v>
      </c>
      <c r="B331" s="1867"/>
      <c r="C331" s="1062">
        <f>SUM(C323)</f>
        <v>126973</v>
      </c>
      <c r="D331" s="1062">
        <f t="shared" ref="D331:J331" si="26">SUM(D323)</f>
        <v>0</v>
      </c>
      <c r="E331" s="1062">
        <f t="shared" si="26"/>
        <v>50625</v>
      </c>
      <c r="F331" s="1062">
        <f t="shared" si="26"/>
        <v>0</v>
      </c>
      <c r="G331" s="1062">
        <f t="shared" si="26"/>
        <v>0</v>
      </c>
      <c r="H331" s="1062">
        <f>SUM(H323,H329)</f>
        <v>0</v>
      </c>
      <c r="I331" s="1062">
        <f t="shared" si="26"/>
        <v>0</v>
      </c>
      <c r="J331" s="1062">
        <f t="shared" si="26"/>
        <v>0</v>
      </c>
      <c r="K331" s="1062">
        <f>SUM(K323,K329)</f>
        <v>177598</v>
      </c>
      <c r="L331" s="425">
        <f>SUM(L323,L329,L330)</f>
        <v>204500</v>
      </c>
    </row>
    <row r="332" spans="1:14" ht="12.75" customHeight="1" thickTop="1" x14ac:dyDescent="0.2">
      <c r="A332" s="2245" t="s">
        <v>1177</v>
      </c>
      <c r="B332" s="2246"/>
      <c r="C332" s="413"/>
      <c r="D332" s="413"/>
      <c r="E332" s="413"/>
      <c r="F332" s="413"/>
      <c r="G332" s="413"/>
      <c r="H332" s="413"/>
      <c r="I332" s="413"/>
      <c r="J332" s="413"/>
      <c r="K332" s="1065">
        <f>'Revenues 9-14'!J275-'Expenditures 15-22'!K331</f>
        <v>21407</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13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c r="D337" s="412"/>
      <c r="E337" s="412">
        <v>174</v>
      </c>
      <c r="F337" s="412"/>
      <c r="G337" s="412"/>
      <c r="H337" s="412"/>
      <c r="I337" s="436"/>
      <c r="J337" s="436"/>
      <c r="K337" s="414">
        <f>SUM(C337:J337)</f>
        <v>174</v>
      </c>
      <c r="L337" s="412">
        <v>0</v>
      </c>
    </row>
    <row r="338" spans="1:14" x14ac:dyDescent="0.2">
      <c r="A338" s="1812" t="s">
        <v>221</v>
      </c>
      <c r="B338" s="266">
        <v>2540</v>
      </c>
      <c r="C338" s="412"/>
      <c r="D338" s="412"/>
      <c r="E338" s="412"/>
      <c r="F338" s="412"/>
      <c r="G338" s="412">
        <v>36882</v>
      </c>
      <c r="H338" s="412"/>
      <c r="I338" s="436"/>
      <c r="J338" s="436"/>
      <c r="K338" s="414">
        <f>SUM(C338:J338)</f>
        <v>36882</v>
      </c>
      <c r="L338" s="412">
        <v>24500</v>
      </c>
    </row>
    <row r="339" spans="1:14" ht="12.75" customHeight="1" thickBot="1" x14ac:dyDescent="0.25">
      <c r="A339" s="887" t="s">
        <v>835</v>
      </c>
      <c r="B339" s="468" t="s">
        <v>36</v>
      </c>
      <c r="C339" s="415">
        <f>SUM(C337:C338)</f>
        <v>0</v>
      </c>
      <c r="D339" s="415">
        <f t="shared" ref="D339:L339" si="27">SUM(D337:D338)</f>
        <v>0</v>
      </c>
      <c r="E339" s="415">
        <f t="shared" si="27"/>
        <v>174</v>
      </c>
      <c r="F339" s="415">
        <f t="shared" si="27"/>
        <v>0</v>
      </c>
      <c r="G339" s="415">
        <f t="shared" si="27"/>
        <v>36882</v>
      </c>
      <c r="H339" s="415">
        <f t="shared" si="27"/>
        <v>0</v>
      </c>
      <c r="I339" s="415">
        <f t="shared" si="27"/>
        <v>0</v>
      </c>
      <c r="J339" s="415">
        <f t="shared" si="27"/>
        <v>0</v>
      </c>
      <c r="K339" s="415">
        <f t="shared" si="27"/>
        <v>37056</v>
      </c>
      <c r="L339" s="415">
        <f t="shared" si="27"/>
        <v>24500</v>
      </c>
    </row>
    <row r="340" spans="1:14" ht="12.75" customHeight="1" thickTop="1" x14ac:dyDescent="0.2">
      <c r="A340" s="1820"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174</v>
      </c>
      <c r="F341" s="415">
        <f t="shared" si="28"/>
        <v>0</v>
      </c>
      <c r="G341" s="415">
        <f t="shared" si="28"/>
        <v>36882</v>
      </c>
      <c r="H341" s="415">
        <f t="shared" si="28"/>
        <v>0</v>
      </c>
      <c r="I341" s="415">
        <f t="shared" si="28"/>
        <v>0</v>
      </c>
      <c r="J341" s="415">
        <f t="shared" si="28"/>
        <v>0</v>
      </c>
      <c r="K341" s="415">
        <f t="shared" si="28"/>
        <v>37056</v>
      </c>
      <c r="L341" s="415">
        <f t="shared" si="28"/>
        <v>24500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v>0</v>
      </c>
    </row>
    <row r="348" spans="1:14" ht="12.75" customHeight="1" x14ac:dyDescent="0.2">
      <c r="A348" s="1813"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174</v>
      </c>
      <c r="F354" s="415">
        <f t="shared" si="29"/>
        <v>0</v>
      </c>
      <c r="G354" s="415">
        <f t="shared" si="29"/>
        <v>36882</v>
      </c>
      <c r="H354" s="415">
        <f t="shared" si="29"/>
        <v>0</v>
      </c>
      <c r="I354" s="415">
        <f t="shared" si="29"/>
        <v>0</v>
      </c>
      <c r="J354" s="415">
        <f t="shared" si="29"/>
        <v>0</v>
      </c>
      <c r="K354" s="415">
        <f t="shared" si="29"/>
        <v>37056</v>
      </c>
      <c r="L354" s="415">
        <f>SUM(L341,L344,L352,L353)</f>
        <v>24500</v>
      </c>
    </row>
    <row r="355" spans="1:14" ht="23.25" thickTop="1" x14ac:dyDescent="0.2">
      <c r="A355" s="1851" t="s">
        <v>1177</v>
      </c>
      <c r="B355" s="469"/>
      <c r="C355" s="432"/>
      <c r="D355" s="432"/>
      <c r="E355" s="419"/>
      <c r="F355" s="419"/>
      <c r="G355" s="419"/>
      <c r="H355" s="419"/>
      <c r="I355" s="419"/>
      <c r="J355" s="417"/>
      <c r="K355" s="414">
        <f>'Revenues 9-14'!K275-'Expenditures 15-22'!K354</f>
        <v>-7420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1966</v>
      </c>
      <c r="B2" s="835" t="s">
        <v>1932</v>
      </c>
      <c r="C2" s="1084" t="s">
        <v>1933</v>
      </c>
      <c r="D2" s="1084" t="s">
        <v>1934</v>
      </c>
      <c r="E2" s="1084" t="s">
        <v>1935</v>
      </c>
      <c r="F2" s="1084" t="s">
        <v>1936</v>
      </c>
    </row>
    <row r="3" spans="1:6" ht="12" customHeight="1" x14ac:dyDescent="0.2">
      <c r="A3" s="2278"/>
      <c r="B3" s="547"/>
      <c r="C3" s="833"/>
      <c r="D3" s="834" t="s">
        <v>295</v>
      </c>
      <c r="E3" s="833"/>
      <c r="F3" s="834" t="s">
        <v>296</v>
      </c>
    </row>
    <row r="4" spans="1:6" ht="13.7" customHeight="1" x14ac:dyDescent="0.2">
      <c r="A4" s="545" t="s">
        <v>1375</v>
      </c>
      <c r="B4" s="560">
        <f>'Revenues 9-14'!C5</f>
        <v>1824981</v>
      </c>
      <c r="C4" s="512">
        <v>141023</v>
      </c>
      <c r="D4" s="561">
        <f>B4-C4</f>
        <v>1683958</v>
      </c>
      <c r="E4" s="512">
        <v>1860872</v>
      </c>
      <c r="F4" s="561">
        <f>E4-C4</f>
        <v>1719849</v>
      </c>
    </row>
    <row r="5" spans="1:6" ht="13.7" customHeight="1" x14ac:dyDescent="0.2">
      <c r="A5" s="545" t="s">
        <v>1038</v>
      </c>
      <c r="B5" s="560">
        <f>'Revenues 9-14'!D5</f>
        <v>311044</v>
      </c>
      <c r="C5" s="512">
        <v>24036</v>
      </c>
      <c r="D5" s="561">
        <f t="shared" ref="D5:D18" si="0">B5-C5</f>
        <v>287008</v>
      </c>
      <c r="E5" s="512">
        <v>317194</v>
      </c>
      <c r="F5" s="561">
        <f>E5-C5</f>
        <v>293158</v>
      </c>
    </row>
    <row r="6" spans="1:6" ht="13.7" customHeight="1" x14ac:dyDescent="0.2">
      <c r="A6" s="545" t="s">
        <v>480</v>
      </c>
      <c r="B6" s="560">
        <f>'Revenues 9-14'!E5</f>
        <v>331446</v>
      </c>
      <c r="C6" s="512">
        <v>25148</v>
      </c>
      <c r="D6" s="561">
        <f t="shared" si="0"/>
        <v>306298</v>
      </c>
      <c r="E6" s="512">
        <v>330190</v>
      </c>
      <c r="F6" s="561">
        <f t="shared" ref="F6:F18" si="1">E6-C6</f>
        <v>305042</v>
      </c>
    </row>
    <row r="7" spans="1:6" ht="13.7" customHeight="1" x14ac:dyDescent="0.2">
      <c r="A7" s="545" t="s">
        <v>162</v>
      </c>
      <c r="B7" s="560">
        <f>'Revenues 9-14'!F5</f>
        <v>118477</v>
      </c>
      <c r="C7" s="512">
        <v>9147</v>
      </c>
      <c r="D7" s="561">
        <f t="shared" si="0"/>
        <v>109330</v>
      </c>
      <c r="E7" s="512">
        <v>120836</v>
      </c>
      <c r="F7" s="561">
        <f t="shared" si="1"/>
        <v>111689</v>
      </c>
    </row>
    <row r="8" spans="1:6" ht="13.7" customHeight="1" x14ac:dyDescent="0.2">
      <c r="A8" s="545" t="s">
        <v>1405</v>
      </c>
      <c r="B8" s="560">
        <f>'Revenues 9-14'!G5</f>
        <v>25956</v>
      </c>
      <c r="C8" s="512">
        <v>3034</v>
      </c>
      <c r="D8" s="561">
        <f t="shared" si="0"/>
        <v>22922</v>
      </c>
      <c r="E8" s="512">
        <v>40003</v>
      </c>
      <c r="F8" s="561">
        <f t="shared" si="1"/>
        <v>36969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29630</v>
      </c>
      <c r="C10" s="512">
        <v>2292</v>
      </c>
      <c r="D10" s="561">
        <f t="shared" si="0"/>
        <v>27338</v>
      </c>
      <c r="E10" s="512">
        <v>30209</v>
      </c>
      <c r="F10" s="561">
        <f t="shared" si="1"/>
        <v>27917</v>
      </c>
    </row>
    <row r="11" spans="1:6" x14ac:dyDescent="0.2">
      <c r="A11" s="545" t="s">
        <v>478</v>
      </c>
      <c r="B11" s="560">
        <f>'Revenues 9-14'!J5</f>
        <v>194628</v>
      </c>
      <c r="C11" s="512">
        <v>15909</v>
      </c>
      <c r="D11" s="561">
        <f t="shared" si="0"/>
        <v>178719</v>
      </c>
      <c r="E11" s="512">
        <v>210001</v>
      </c>
      <c r="F11" s="561">
        <f t="shared" si="1"/>
        <v>194092</v>
      </c>
    </row>
    <row r="12" spans="1:6" ht="13.7" customHeight="1" x14ac:dyDescent="0.2">
      <c r="A12" s="545" t="s">
        <v>164</v>
      </c>
      <c r="B12" s="560">
        <f>'Revenues 9-14'!K5</f>
        <v>29630</v>
      </c>
      <c r="C12" s="512">
        <v>2292</v>
      </c>
      <c r="D12" s="561">
        <f t="shared" si="0"/>
        <v>27338</v>
      </c>
      <c r="E12" s="512">
        <v>30209</v>
      </c>
      <c r="F12" s="561">
        <f t="shared" si="1"/>
        <v>27917</v>
      </c>
    </row>
    <row r="13" spans="1:6" ht="13.7" customHeight="1" x14ac:dyDescent="0.2">
      <c r="A13" s="545" t="s">
        <v>1112</v>
      </c>
      <c r="B13" s="560">
        <f>SUM('Revenues 9-14'!C6:D6)</f>
        <v>19173</v>
      </c>
      <c r="C13" s="512">
        <v>2316</v>
      </c>
      <c r="D13" s="561">
        <f t="shared" si="0"/>
        <v>16857</v>
      </c>
      <c r="E13" s="512">
        <v>30209</v>
      </c>
      <c r="F13" s="561">
        <f t="shared" si="1"/>
        <v>27893</v>
      </c>
    </row>
    <row r="14" spans="1:6" ht="13.7" customHeight="1" x14ac:dyDescent="0.2">
      <c r="A14" s="545" t="s">
        <v>479</v>
      </c>
      <c r="B14" s="560">
        <f>SUM('Revenues 9-14'!C7:D7,'Revenues 9-14'!F7:H7)</f>
        <v>23700</v>
      </c>
      <c r="C14" s="512">
        <v>1829</v>
      </c>
      <c r="D14" s="561">
        <f t="shared" si="0"/>
        <v>21871</v>
      </c>
      <c r="E14" s="512">
        <v>24167</v>
      </c>
      <c r="F14" s="561">
        <f t="shared" si="1"/>
        <v>22338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32030</v>
      </c>
      <c r="C16" s="512">
        <v>4539</v>
      </c>
      <c r="D16" s="561">
        <f t="shared" si="0"/>
        <v>27491</v>
      </c>
      <c r="E16" s="512">
        <v>60001</v>
      </c>
      <c r="F16" s="561">
        <f t="shared" si="1"/>
        <v>55462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2940695</v>
      </c>
      <c r="C19" s="562">
        <f>SUM(C4:C18)</f>
        <v>231565</v>
      </c>
      <c r="D19" s="562">
        <f>SUM(D4:D18)</f>
        <v>2709130</v>
      </c>
      <c r="E19" s="562">
        <f>SUM(E4:E18)</f>
        <v>3053891</v>
      </c>
      <c r="F19" s="562">
        <f>SUM(F4:F18)</f>
        <v>2822326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7"/>
    </row>
    <row r="2" spans="1:7" ht="33.75" customHeight="1" x14ac:dyDescent="0.2">
      <c r="A2" s="2307" t="s">
        <v>1968</v>
      </c>
      <c r="B2" s="2308"/>
      <c r="C2" s="1625" t="s">
        <v>1937</v>
      </c>
      <c r="D2" s="1625" t="s">
        <v>1938</v>
      </c>
      <c r="E2" s="1625" t="s">
        <v>1939</v>
      </c>
      <c r="F2" s="1625" t="s">
        <v>1940</v>
      </c>
    </row>
    <row r="3" spans="1:7" ht="23.25" customHeight="1" x14ac:dyDescent="0.2">
      <c r="A3" s="2312" t="s">
        <v>1328</v>
      </c>
      <c r="B3" s="2313"/>
      <c r="C3" s="2303"/>
      <c r="D3" s="2304"/>
      <c r="E3" s="2304"/>
      <c r="F3" s="2305"/>
    </row>
    <row r="4" spans="1:7" ht="12.75" customHeight="1" thickBot="1" x14ac:dyDescent="0.25">
      <c r="A4" s="2292" t="s">
        <v>734</v>
      </c>
      <c r="B4" s="2309"/>
      <c r="C4" s="927"/>
      <c r="D4" s="927"/>
      <c r="E4" s="927"/>
      <c r="F4" s="1600">
        <f>SUM(C4+D4)-E4</f>
        <v>0</v>
      </c>
    </row>
    <row r="5" spans="1:7" ht="13.5" thickTop="1" x14ac:dyDescent="0.2">
      <c r="A5" s="2310" t="s">
        <v>1324</v>
      </c>
      <c r="B5" s="2295"/>
      <c r="C5" s="2287"/>
      <c r="D5" s="2288"/>
      <c r="E5" s="2288"/>
      <c r="F5" s="2289"/>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8" t="s">
        <v>527</v>
      </c>
      <c r="B14" s="755"/>
      <c r="C14" s="1601"/>
      <c r="D14" s="512"/>
      <c r="E14" s="1601"/>
      <c r="F14" s="1600">
        <f t="shared" si="0"/>
        <v>0</v>
      </c>
    </row>
    <row r="15" spans="1:7" ht="14.25" thickTop="1" thickBot="1" x14ac:dyDescent="0.25">
      <c r="A15" s="2311" t="s">
        <v>735</v>
      </c>
      <c r="B15" s="2293"/>
      <c r="C15" s="1600">
        <f>SUM(C6:C14)</f>
        <v>0</v>
      </c>
      <c r="D15" s="1600">
        <f>SUM(D6:D14)</f>
        <v>0</v>
      </c>
      <c r="E15" s="1600">
        <f>SUM(E6:E14)</f>
        <v>0</v>
      </c>
      <c r="F15" s="1600">
        <f>SUM(F6:F14)</f>
        <v>0</v>
      </c>
      <c r="G15" s="685"/>
    </row>
    <row r="16" spans="1:7" s="56" customFormat="1" ht="13.5" thickTop="1" x14ac:dyDescent="0.2">
      <c r="A16" s="2306" t="s">
        <v>1325</v>
      </c>
      <c r="B16" s="2295"/>
      <c r="C16" s="2287"/>
      <c r="D16" s="2288"/>
      <c r="E16" s="2288"/>
      <c r="F16" s="2289"/>
    </row>
    <row r="17" spans="1:11" ht="12.75" customHeight="1" thickBot="1" x14ac:dyDescent="0.25">
      <c r="A17" s="2285" t="s">
        <v>67</v>
      </c>
      <c r="B17" s="2286"/>
      <c r="C17" s="1601"/>
      <c r="D17" s="512"/>
      <c r="E17" s="1601"/>
      <c r="F17" s="1600">
        <f>SUM(C17+D17)-E17</f>
        <v>0</v>
      </c>
    </row>
    <row r="18" spans="1:11" ht="12.75" customHeight="1" thickTop="1" thickBot="1" x14ac:dyDescent="0.25">
      <c r="A18" s="2285" t="s">
        <v>7</v>
      </c>
      <c r="B18" s="2286"/>
      <c r="C18" s="1601"/>
      <c r="D18" s="512"/>
      <c r="E18" s="1601"/>
      <c r="F18" s="1600">
        <f>SUM(C18+D18)-E18</f>
        <v>0</v>
      </c>
    </row>
    <row r="19" spans="1:11" ht="12.75" customHeight="1" thickTop="1" thickBot="1" x14ac:dyDescent="0.25">
      <c r="A19" s="2285" t="s">
        <v>454</v>
      </c>
      <c r="B19" s="2286"/>
      <c r="C19" s="1601"/>
      <c r="D19" s="512"/>
      <c r="E19" s="1601"/>
      <c r="F19" s="1600">
        <f>SUM(C19+D19)-E19</f>
        <v>0</v>
      </c>
    </row>
    <row r="20" spans="1:11" ht="12.75" customHeight="1" thickTop="1" thickBot="1" x14ac:dyDescent="0.25">
      <c r="A20" s="2290" t="s">
        <v>527</v>
      </c>
      <c r="B20" s="2291"/>
      <c r="C20" s="1601"/>
      <c r="D20" s="512"/>
      <c r="E20" s="1601"/>
      <c r="F20" s="1600">
        <f>SUM(C20+D20)-E20</f>
        <v>0</v>
      </c>
    </row>
    <row r="21" spans="1:11" ht="14.25" thickTop="1" thickBot="1" x14ac:dyDescent="0.25">
      <c r="A21" s="2292" t="s">
        <v>736</v>
      </c>
      <c r="B21" s="2293"/>
      <c r="C21" s="1600">
        <f>SUM(C17:C20)</f>
        <v>0</v>
      </c>
      <c r="D21" s="1600">
        <f>SUM(D17:D20)</f>
        <v>0</v>
      </c>
      <c r="E21" s="1600">
        <f>SUM(E17:E20)</f>
        <v>0</v>
      </c>
      <c r="F21" s="1600">
        <f>SUM(F17:F20)</f>
        <v>0</v>
      </c>
      <c r="G21" s="685"/>
    </row>
    <row r="22" spans="1:11" ht="13.5" thickTop="1" x14ac:dyDescent="0.2">
      <c r="A22" s="2294" t="s">
        <v>1326</v>
      </c>
      <c r="B22" s="2295"/>
      <c r="C22" s="2287"/>
      <c r="D22" s="2288"/>
      <c r="E22" s="2288"/>
      <c r="F22" s="2289"/>
    </row>
    <row r="23" spans="1:11" ht="23.25" customHeight="1" thickBot="1" x14ac:dyDescent="0.25">
      <c r="A23" s="2292" t="s">
        <v>737</v>
      </c>
      <c r="B23" s="2293"/>
      <c r="C23" s="927"/>
      <c r="D23" s="927"/>
      <c r="E23" s="927"/>
      <c r="F23" s="1600">
        <f>SUM(C23+D23)-E23</f>
        <v>0</v>
      </c>
      <c r="G23" s="685"/>
    </row>
    <row r="24" spans="1:11" ht="13.5" thickTop="1" x14ac:dyDescent="0.2">
      <c r="A24" s="2294" t="s">
        <v>1327</v>
      </c>
      <c r="B24" s="2295"/>
      <c r="C24" s="2287"/>
      <c r="D24" s="2288"/>
      <c r="E24" s="2288"/>
      <c r="F24" s="2289"/>
    </row>
    <row r="25" spans="1:11" ht="13.5" thickBot="1" x14ac:dyDescent="0.25">
      <c r="A25" s="2292" t="s">
        <v>738</v>
      </c>
      <c r="B25" s="2298"/>
      <c r="C25" s="927"/>
      <c r="D25" s="927"/>
      <c r="E25" s="927"/>
      <c r="F25" s="1600">
        <f>SUM(C25+D25)-E25</f>
        <v>0</v>
      </c>
      <c r="G25" s="685"/>
    </row>
    <row r="26" spans="1:11" ht="13.5" thickTop="1" x14ac:dyDescent="0.2">
      <c r="A26" s="2299" t="s">
        <v>762</v>
      </c>
      <c r="B26" s="2295"/>
      <c r="C26" s="1602"/>
      <c r="D26" s="1602"/>
      <c r="E26" s="1602"/>
      <c r="F26" s="1603"/>
    </row>
    <row r="27" spans="1:11" ht="13.5" thickBot="1" x14ac:dyDescent="0.25">
      <c r="A27" s="2292" t="s">
        <v>1260</v>
      </c>
      <c r="B27" s="2300"/>
      <c r="C27" s="512"/>
      <c r="D27" s="512"/>
      <c r="E27" s="512"/>
      <c r="F27" s="1600">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2105</v>
      </c>
      <c r="B31" s="658">
        <v>40148</v>
      </c>
      <c r="C31" s="1102">
        <v>555000</v>
      </c>
      <c r="D31" s="1606">
        <v>2</v>
      </c>
      <c r="E31" s="1102">
        <v>450000</v>
      </c>
      <c r="F31" s="1102"/>
      <c r="G31" s="1102"/>
      <c r="H31" s="1102">
        <v>110000</v>
      </c>
      <c r="I31" s="1103">
        <f>((E31+F31)-H31)+G31</f>
        <v>340000</v>
      </c>
      <c r="J31" s="1102">
        <f>I31-'Assets-Liab 5-6'!E4</f>
        <v>322622</v>
      </c>
      <c r="K31" s="118"/>
    </row>
    <row r="32" spans="1:11" ht="12" customHeight="1" x14ac:dyDescent="0.2">
      <c r="A32" s="1104" t="s">
        <v>2106</v>
      </c>
      <c r="B32" s="658">
        <v>40148</v>
      </c>
      <c r="C32" s="1102">
        <v>950000</v>
      </c>
      <c r="D32" s="1606">
        <v>3</v>
      </c>
      <c r="E32" s="1102">
        <v>950000</v>
      </c>
      <c r="F32" s="1102"/>
      <c r="G32" s="1102"/>
      <c r="H32" s="1102"/>
      <c r="I32" s="1103">
        <f>((E32+F32)-H32)+G32</f>
        <v>950000</v>
      </c>
      <c r="J32" s="1102">
        <f t="shared" ref="J32:J37" si="1">I32</f>
        <v>950000</v>
      </c>
      <c r="K32" s="118"/>
    </row>
    <row r="33" spans="1:11" ht="12" customHeight="1" x14ac:dyDescent="0.2">
      <c r="A33" s="1104" t="s">
        <v>2107</v>
      </c>
      <c r="B33" s="658">
        <v>41061</v>
      </c>
      <c r="C33" s="1102">
        <v>250000</v>
      </c>
      <c r="D33" s="1606">
        <v>4</v>
      </c>
      <c r="E33" s="1102">
        <v>180000</v>
      </c>
      <c r="F33" s="1102"/>
      <c r="G33" s="1102"/>
      <c r="H33" s="1102">
        <v>40000</v>
      </c>
      <c r="I33" s="1103">
        <f t="shared" ref="I33:I48" si="2">((E33+F33)-H33)+G33</f>
        <v>140000</v>
      </c>
      <c r="J33" s="1102">
        <f t="shared" si="1"/>
        <v>140000</v>
      </c>
      <c r="K33" s="118"/>
    </row>
    <row r="34" spans="1:11" ht="12" customHeight="1" x14ac:dyDescent="0.2">
      <c r="A34" s="1104" t="s">
        <v>2108</v>
      </c>
      <c r="B34" s="658">
        <v>41852</v>
      </c>
      <c r="C34" s="1102">
        <v>300000</v>
      </c>
      <c r="D34" s="1606">
        <v>1</v>
      </c>
      <c r="E34" s="1102">
        <v>300000</v>
      </c>
      <c r="F34" s="1102"/>
      <c r="G34" s="1102"/>
      <c r="H34" s="1102">
        <v>100000</v>
      </c>
      <c r="I34" s="1103">
        <f t="shared" si="2"/>
        <v>200000</v>
      </c>
      <c r="J34" s="1102">
        <f t="shared" si="1"/>
        <v>200000</v>
      </c>
      <c r="K34" s="117"/>
    </row>
    <row r="35" spans="1:11" ht="12" customHeight="1" x14ac:dyDescent="0.2">
      <c r="A35" s="1104" t="s">
        <v>2109</v>
      </c>
      <c r="B35" s="658">
        <v>42401</v>
      </c>
      <c r="C35" s="1105">
        <v>480000</v>
      </c>
      <c r="D35" s="1606">
        <v>1</v>
      </c>
      <c r="E35" s="1105"/>
      <c r="F35" s="1105">
        <v>480000</v>
      </c>
      <c r="G35" s="1105"/>
      <c r="H35" s="1105"/>
      <c r="I35" s="1103">
        <f t="shared" si="2"/>
        <v>480000</v>
      </c>
      <c r="J35" s="1105">
        <f t="shared" si="1"/>
        <v>480000</v>
      </c>
      <c r="K35" s="117"/>
    </row>
    <row r="36" spans="1:11" ht="12" customHeight="1" x14ac:dyDescent="0.2">
      <c r="A36" s="1104" t="s">
        <v>2110</v>
      </c>
      <c r="B36" s="658">
        <v>41148</v>
      </c>
      <c r="C36" s="1102">
        <v>45354</v>
      </c>
      <c r="D36" s="1606">
        <v>7</v>
      </c>
      <c r="E36" s="1102">
        <v>18469</v>
      </c>
      <c r="F36" s="1102"/>
      <c r="G36" s="1102"/>
      <c r="H36" s="1102">
        <v>9076</v>
      </c>
      <c r="I36" s="1103">
        <f t="shared" si="2"/>
        <v>9393</v>
      </c>
      <c r="J36" s="1102">
        <f t="shared" si="1"/>
        <v>9393</v>
      </c>
      <c r="K36" s="122"/>
    </row>
    <row r="37" spans="1:11" ht="12" customHeight="1" x14ac:dyDescent="0.2">
      <c r="A37" s="1104" t="s">
        <v>2111</v>
      </c>
      <c r="B37" s="658">
        <v>40466</v>
      </c>
      <c r="C37" s="436">
        <v>26147</v>
      </c>
      <c r="D37" s="1607">
        <v>7</v>
      </c>
      <c r="E37" s="436">
        <v>5701</v>
      </c>
      <c r="F37" s="436"/>
      <c r="G37" s="436"/>
      <c r="H37" s="436">
        <v>5701</v>
      </c>
      <c r="I37" s="1103">
        <f t="shared" si="2"/>
        <v>0</v>
      </c>
      <c r="J37" s="436">
        <f t="shared" si="1"/>
        <v>0</v>
      </c>
      <c r="K37" s="117"/>
    </row>
    <row r="38" spans="1:11" ht="12" customHeight="1" x14ac:dyDescent="0.2">
      <c r="A38" s="1104"/>
      <c r="B38" s="658"/>
      <c r="C38" s="1102"/>
      <c r="D38" s="1604"/>
      <c r="E38" s="1106"/>
      <c r="F38" s="1106"/>
      <c r="G38" s="1106"/>
      <c r="H38" s="1106"/>
      <c r="I38" s="1103">
        <f t="shared" si="2"/>
        <v>0</v>
      </c>
      <c r="J38" s="1107" t="s">
        <v>303</v>
      </c>
      <c r="K38" s="131"/>
    </row>
    <row r="39" spans="1:11" ht="12" customHeight="1" x14ac:dyDescent="0.2">
      <c r="A39" s="1104"/>
      <c r="B39" s="658"/>
      <c r="C39" s="1102"/>
      <c r="D39" s="1604"/>
      <c r="E39" s="1106"/>
      <c r="F39" s="1106"/>
      <c r="G39" s="1106"/>
      <c r="H39" s="1106"/>
      <c r="I39" s="1103">
        <f t="shared" si="2"/>
        <v>0</v>
      </c>
      <c r="J39" s="1107"/>
      <c r="K39" s="131"/>
    </row>
    <row r="40" spans="1:11" ht="12" customHeight="1" x14ac:dyDescent="0.2">
      <c r="A40" s="1104"/>
      <c r="B40" s="658"/>
      <c r="C40" s="1102"/>
      <c r="D40" s="1604"/>
      <c r="E40" s="1106"/>
      <c r="F40" s="1106"/>
      <c r="G40" s="1106"/>
      <c r="H40" s="1106"/>
      <c r="I40" s="1103">
        <f t="shared" si="2"/>
        <v>0</v>
      </c>
      <c r="J40" s="1107"/>
      <c r="K40" s="131"/>
    </row>
    <row r="41" spans="1:11" ht="12" customHeight="1" x14ac:dyDescent="0.2">
      <c r="A41" s="1104"/>
      <c r="B41" s="658"/>
      <c r="C41" s="1102"/>
      <c r="D41" s="1604"/>
      <c r="E41" s="1106"/>
      <c r="F41" s="1106"/>
      <c r="G41" s="1106"/>
      <c r="H41" s="1106"/>
      <c r="I41" s="1103">
        <f t="shared" si="2"/>
        <v>0</v>
      </c>
      <c r="J41" s="1107"/>
      <c r="K41" s="131"/>
    </row>
    <row r="42" spans="1:11" ht="12" customHeight="1" x14ac:dyDescent="0.2">
      <c r="A42" s="1104"/>
      <c r="B42" s="658"/>
      <c r="C42" s="1102"/>
      <c r="D42" s="1604"/>
      <c r="E42" s="1106"/>
      <c r="F42" s="1106"/>
      <c r="G42" s="1106"/>
      <c r="H42" s="1106"/>
      <c r="I42" s="1103">
        <f t="shared" si="2"/>
        <v>0</v>
      </c>
      <c r="J42" s="1107"/>
      <c r="K42" s="131"/>
    </row>
    <row r="43" spans="1:11" ht="12" customHeight="1" x14ac:dyDescent="0.2">
      <c r="A43" s="1104"/>
      <c r="B43" s="658"/>
      <c r="C43" s="1102"/>
      <c r="D43" s="1604"/>
      <c r="E43" s="1106"/>
      <c r="F43" s="1106"/>
      <c r="G43" s="1106"/>
      <c r="H43" s="1106"/>
      <c r="I43" s="1103">
        <f t="shared" si="2"/>
        <v>0</v>
      </c>
      <c r="J43" s="1107"/>
      <c r="K43" s="131"/>
    </row>
    <row r="44" spans="1:11" ht="12" customHeight="1" x14ac:dyDescent="0.2">
      <c r="A44" s="1104"/>
      <c r="B44" s="658"/>
      <c r="C44" s="1102"/>
      <c r="D44" s="1606"/>
      <c r="E44" s="1102"/>
      <c r="F44" s="1102"/>
      <c r="G44" s="1102"/>
      <c r="H44" s="1102"/>
      <c r="I44" s="1103">
        <f t="shared" si="2"/>
        <v>0</v>
      </c>
      <c r="J44" s="1102"/>
      <c r="K44" s="117"/>
    </row>
    <row r="45" spans="1:11" ht="12" customHeight="1" x14ac:dyDescent="0.2">
      <c r="A45" s="1104"/>
      <c r="B45" s="658"/>
      <c r="C45" s="1102"/>
      <c r="D45" s="1606"/>
      <c r="E45" s="1102"/>
      <c r="F45" s="1102"/>
      <c r="G45" s="1102"/>
      <c r="H45" s="1102"/>
      <c r="I45" s="1103">
        <f t="shared" si="2"/>
        <v>0</v>
      </c>
      <c r="J45" s="1102"/>
      <c r="K45" s="117"/>
    </row>
    <row r="46" spans="1:11" ht="12" customHeight="1" x14ac:dyDescent="0.2">
      <c r="A46" s="1104"/>
      <c r="B46" s="658"/>
      <c r="C46" s="1102"/>
      <c r="D46" s="1606"/>
      <c r="E46" s="1102"/>
      <c r="F46" s="1102"/>
      <c r="G46" s="1102"/>
      <c r="H46" s="1102"/>
      <c r="I46" s="1103">
        <f t="shared" si="2"/>
        <v>0</v>
      </c>
      <c r="J46" s="1102"/>
      <c r="K46" s="117"/>
    </row>
    <row r="47" spans="1:11" ht="12" customHeight="1" x14ac:dyDescent="0.2">
      <c r="A47" s="1104"/>
      <c r="B47" s="658"/>
      <c r="C47" s="1105"/>
      <c r="D47" s="1606"/>
      <c r="E47" s="1105"/>
      <c r="F47" s="1105"/>
      <c r="G47" s="1105"/>
      <c r="H47" s="1105"/>
      <c r="I47" s="1103">
        <f t="shared" si="2"/>
        <v>0</v>
      </c>
      <c r="J47" s="1105"/>
      <c r="K47" s="117"/>
    </row>
    <row r="48" spans="1:11" ht="12" customHeight="1" x14ac:dyDescent="0.2">
      <c r="A48" s="1104"/>
      <c r="B48" s="658"/>
      <c r="C48" s="1102"/>
      <c r="D48" s="1606"/>
      <c r="E48" s="1102"/>
      <c r="F48" s="1102"/>
      <c r="G48" s="1102"/>
      <c r="H48" s="1102"/>
      <c r="I48" s="1103">
        <f t="shared" si="2"/>
        <v>0</v>
      </c>
      <c r="J48" s="1102"/>
      <c r="K48" s="117"/>
    </row>
    <row r="49" spans="1:11" ht="12" customHeight="1" x14ac:dyDescent="0.2">
      <c r="A49" s="1104"/>
      <c r="B49" s="658"/>
      <c r="C49" s="1103">
        <f>SUM(C31:C48)</f>
        <v>2606501</v>
      </c>
      <c r="D49" s="1605"/>
      <c r="E49" s="1103">
        <f t="shared" ref="E49:J49" si="3">SUM(E31:E48)</f>
        <v>1904170</v>
      </c>
      <c r="F49" s="1103">
        <f t="shared" si="3"/>
        <v>480000</v>
      </c>
      <c r="G49" s="1103">
        <f t="shared" si="3"/>
        <v>0</v>
      </c>
      <c r="H49" s="1103">
        <f t="shared" si="3"/>
        <v>264777</v>
      </c>
      <c r="I49" s="1103">
        <f t="shared" si="3"/>
        <v>2119393</v>
      </c>
      <c r="J49" s="1103">
        <f t="shared" si="3"/>
        <v>2102015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2112</v>
      </c>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35" t="s">
        <v>1969</v>
      </c>
      <c r="B2" s="2336"/>
      <c r="C2" s="2336"/>
      <c r="D2" s="2336"/>
      <c r="E2" s="2337"/>
      <c r="F2" s="1884" t="s">
        <v>1077</v>
      </c>
      <c r="G2" s="1885" t="s">
        <v>101</v>
      </c>
      <c r="H2" s="1885" t="s">
        <v>479</v>
      </c>
      <c r="I2" s="1885" t="s">
        <v>1379</v>
      </c>
      <c r="J2" s="1885" t="s">
        <v>1022</v>
      </c>
      <c r="K2" s="1885" t="s">
        <v>145</v>
      </c>
    </row>
    <row r="3" spans="1:11" x14ac:dyDescent="0.2">
      <c r="A3" s="2338" t="s">
        <v>1943</v>
      </c>
      <c r="B3" s="2339"/>
      <c r="C3" s="2339"/>
      <c r="D3" s="2339"/>
      <c r="E3" s="2340"/>
      <c r="F3" s="255"/>
      <c r="G3" s="563"/>
      <c r="H3" s="563"/>
      <c r="I3" s="563"/>
      <c r="J3" s="1216">
        <v>39773</v>
      </c>
      <c r="K3" s="1216"/>
    </row>
    <row r="4" spans="1:11" x14ac:dyDescent="0.2">
      <c r="A4" s="2341" t="s">
        <v>434</v>
      </c>
      <c r="B4" s="2342"/>
      <c r="C4" s="2342"/>
      <c r="D4" s="2342"/>
      <c r="E4" s="2280"/>
      <c r="F4" s="550"/>
      <c r="G4" s="571"/>
      <c r="H4" s="570"/>
      <c r="I4" s="571"/>
      <c r="J4" s="1194"/>
      <c r="K4" s="1194"/>
    </row>
    <row r="5" spans="1:11" ht="13.5" customHeight="1" x14ac:dyDescent="0.2">
      <c r="A5" s="2317" t="s">
        <v>1259</v>
      </c>
      <c r="B5" s="2318"/>
      <c r="C5" s="2318"/>
      <c r="D5" s="2318"/>
      <c r="E5" s="2319"/>
      <c r="F5" s="1150" t="s">
        <v>1014</v>
      </c>
      <c r="G5" s="569"/>
      <c r="H5" s="563">
        <f>'Revenues 9-14'!C7</f>
        <v>23700</v>
      </c>
      <c r="I5" s="1213"/>
      <c r="J5" s="1184"/>
      <c r="K5" s="1184"/>
    </row>
    <row r="6" spans="1:11" x14ac:dyDescent="0.2">
      <c r="A6" s="1886" t="s">
        <v>836</v>
      </c>
      <c r="B6" s="1887"/>
      <c r="C6" s="1887"/>
      <c r="D6" s="1887"/>
      <c r="E6" s="1888"/>
      <c r="F6" s="256" t="s">
        <v>1015</v>
      </c>
      <c r="G6" s="563"/>
      <c r="H6" s="563"/>
      <c r="I6" s="563"/>
      <c r="J6" s="1216"/>
      <c r="K6" s="1216"/>
    </row>
    <row r="7" spans="1:11" x14ac:dyDescent="0.2">
      <c r="A7" s="651" t="s">
        <v>282</v>
      </c>
      <c r="B7" s="1889"/>
      <c r="C7" s="1889"/>
      <c r="D7" s="1889"/>
      <c r="E7" s="1890"/>
      <c r="F7" s="1150" t="s">
        <v>1016</v>
      </c>
      <c r="G7" s="571"/>
      <c r="H7" s="571"/>
      <c r="I7" s="571"/>
      <c r="J7" s="1214"/>
      <c r="K7" s="1216"/>
    </row>
    <row r="8" spans="1:11" x14ac:dyDescent="0.2">
      <c r="A8" s="651" t="s">
        <v>408</v>
      </c>
      <c r="B8" s="1889"/>
      <c r="C8" s="1889"/>
      <c r="D8" s="1889"/>
      <c r="E8" s="1890"/>
      <c r="F8" s="1150" t="s">
        <v>1017</v>
      </c>
      <c r="G8" s="568"/>
      <c r="H8" s="568"/>
      <c r="I8" s="568"/>
      <c r="J8" s="1216">
        <f>'Revenues 9-14'!H103</f>
        <v>77032</v>
      </c>
      <c r="K8" s="1194"/>
    </row>
    <row r="9" spans="1:11" x14ac:dyDescent="0.2">
      <c r="A9" s="651" t="s">
        <v>145</v>
      </c>
      <c r="B9" s="1889"/>
      <c r="C9" s="1889"/>
      <c r="D9" s="1889"/>
      <c r="E9" s="1890"/>
      <c r="F9" s="256" t="s">
        <v>1019</v>
      </c>
      <c r="G9" s="568"/>
      <c r="H9" s="569"/>
      <c r="I9" s="569"/>
      <c r="J9" s="1214"/>
      <c r="K9" s="1216">
        <f>'Revenues 9-14'!C147</f>
        <v>3795</v>
      </c>
    </row>
    <row r="10" spans="1:11" ht="12" customHeight="1" x14ac:dyDescent="0.2">
      <c r="A10" s="2320" t="s">
        <v>1905</v>
      </c>
      <c r="B10" s="2321"/>
      <c r="C10" s="2321"/>
      <c r="D10" s="2321"/>
      <c r="E10" s="2322"/>
      <c r="F10" s="1282" t="s">
        <v>1030</v>
      </c>
      <c r="G10" s="568"/>
      <c r="H10" s="1283">
        <v>977</v>
      </c>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24677</v>
      </c>
      <c r="I12" s="564">
        <f>SUM(I5:I11)</f>
        <v>0</v>
      </c>
      <c r="J12" s="564">
        <f>SUM(J5:J11)</f>
        <v>77032</v>
      </c>
      <c r="K12" s="564">
        <f>SUM(K5:K11)</f>
        <v>3795</v>
      </c>
    </row>
    <row r="13" spans="1:11" ht="12.75" customHeight="1" thickTop="1" x14ac:dyDescent="0.2">
      <c r="A13" s="2343" t="s">
        <v>435</v>
      </c>
      <c r="B13" s="2344"/>
      <c r="C13" s="2344"/>
      <c r="D13" s="2344"/>
      <c r="E13" s="2345"/>
      <c r="F13" s="1151"/>
      <c r="G13" s="565"/>
      <c r="H13" s="566"/>
      <c r="I13" s="567"/>
      <c r="J13" s="567"/>
      <c r="K13" s="567"/>
    </row>
    <row r="14" spans="1:11" x14ac:dyDescent="0.2">
      <c r="A14" s="2326" t="s">
        <v>535</v>
      </c>
      <c r="B14" s="2326"/>
      <c r="C14" s="2326"/>
      <c r="D14" s="2326"/>
      <c r="E14" s="2327"/>
      <c r="F14" s="257" t="s">
        <v>1020</v>
      </c>
      <c r="G14" s="568"/>
      <c r="H14" s="563">
        <f>H12</f>
        <v>24677</v>
      </c>
      <c r="I14" s="569"/>
      <c r="J14" s="1184"/>
      <c r="K14" s="1216">
        <f>K9</f>
        <v>3795</v>
      </c>
    </row>
    <row r="15" spans="1:11" x14ac:dyDescent="0.2">
      <c r="A15" s="2318" t="s">
        <v>5</v>
      </c>
      <c r="B15" s="2318"/>
      <c r="C15" s="2318"/>
      <c r="D15" s="2318"/>
      <c r="E15" s="2319"/>
      <c r="F15" s="257" t="s">
        <v>1021</v>
      </c>
      <c r="G15" s="569"/>
      <c r="H15" s="563"/>
      <c r="I15" s="563"/>
      <c r="J15" s="1216">
        <f>'Expenditures 15-22'!K294</f>
        <v>62894</v>
      </c>
      <c r="K15" s="1216"/>
    </row>
    <row r="16" spans="1:11" ht="12.75" customHeight="1" x14ac:dyDescent="0.2">
      <c r="A16" s="2318" t="s">
        <v>339</v>
      </c>
      <c r="B16" s="2318"/>
      <c r="C16" s="2318"/>
      <c r="D16" s="2318"/>
      <c r="E16" s="231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6" t="s">
        <v>433</v>
      </c>
      <c r="B18" s="2347"/>
      <c r="C18" s="2347"/>
      <c r="D18" s="2347"/>
      <c r="E18" s="2348"/>
      <c r="F18" s="257" t="s">
        <v>1107</v>
      </c>
      <c r="G18" s="568"/>
      <c r="H18" s="568"/>
      <c r="I18" s="568"/>
      <c r="J18" s="1216"/>
      <c r="K18" s="1202"/>
    </row>
    <row r="19" spans="1:11" ht="23.25" customHeight="1" x14ac:dyDescent="0.2">
      <c r="A19" s="2318" t="s">
        <v>490</v>
      </c>
      <c r="B19" s="2329"/>
      <c r="C19" s="2329"/>
      <c r="D19" s="2329"/>
      <c r="E19" s="2319"/>
      <c r="F19" s="257" t="s">
        <v>1108</v>
      </c>
      <c r="G19" s="568"/>
      <c r="H19" s="568"/>
      <c r="I19" s="568"/>
      <c r="J19" s="1216"/>
      <c r="K19" s="1202"/>
    </row>
    <row r="20" spans="1:11" ht="12.75" customHeight="1" x14ac:dyDescent="0.2">
      <c r="A20" s="2330" t="s">
        <v>1904</v>
      </c>
      <c r="B20" s="2331"/>
      <c r="C20" s="2331"/>
      <c r="D20" s="2331"/>
      <c r="E20" s="233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1" t="s">
        <v>1906</v>
      </c>
      <c r="B22" s="2321"/>
      <c r="C22" s="2321"/>
      <c r="D22" s="2321"/>
      <c r="E22" s="232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24677</v>
      </c>
      <c r="I23" s="564">
        <f>SUM(I14:I16,I21,I22)</f>
        <v>0</v>
      </c>
      <c r="J23" s="564">
        <f>SUM(J14:J16,J21,J22)</f>
        <v>62894</v>
      </c>
      <c r="K23" s="564">
        <f>SUM(K14:K16,K21,K22)</f>
        <v>3795</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53911</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53911</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2090</v>
      </c>
      <c r="E30" s="634" t="s">
        <v>887</v>
      </c>
      <c r="F30" s="56"/>
      <c r="G30" s="552"/>
    </row>
    <row r="31" spans="1:11" x14ac:dyDescent="0.2">
      <c r="A31" s="59"/>
      <c r="D31" s="9"/>
      <c r="E31" s="551" t="s">
        <v>888</v>
      </c>
      <c r="F31" s="1157" t="s">
        <v>638</v>
      </c>
      <c r="G31" s="572"/>
      <c r="H31" s="2323"/>
      <c r="I31" s="2324"/>
      <c r="J31" s="2324"/>
      <c r="K31" s="2324"/>
    </row>
    <row r="32" spans="1:11" x14ac:dyDescent="0.2">
      <c r="A32" s="59"/>
      <c r="B32" s="9"/>
      <c r="C32" s="9"/>
      <c r="D32" s="9"/>
      <c r="E32" s="552"/>
      <c r="F32" s="1157" t="s">
        <v>639</v>
      </c>
      <c r="G32" s="572"/>
      <c r="H32" s="2325"/>
      <c r="I32" s="2324"/>
      <c r="J32" s="2324"/>
      <c r="K32" s="2324"/>
    </row>
    <row r="33" spans="1:11" ht="9.75" customHeight="1" x14ac:dyDescent="0.2">
      <c r="A33" s="1786" t="s">
        <v>1903</v>
      </c>
      <c r="B33" s="113"/>
      <c r="C33" s="113"/>
      <c r="D33" s="113"/>
      <c r="E33" s="113"/>
      <c r="F33" s="113"/>
      <c r="G33" s="573"/>
      <c r="H33" s="2325"/>
      <c r="I33" s="2324"/>
      <c r="J33" s="2324"/>
      <c r="K33" s="2324"/>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1" t="s">
        <v>640</v>
      </c>
      <c r="B41" s="2333"/>
      <c r="C41" s="2333"/>
      <c r="D41" s="2333"/>
      <c r="E41" s="2333"/>
      <c r="F41" s="233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9"/>
      <c r="K1" s="2350"/>
      <c r="L1" s="2350"/>
    </row>
    <row r="2" spans="1:14" ht="48" customHeight="1" x14ac:dyDescent="0.2">
      <c r="A2" s="1877"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17419</v>
      </c>
      <c r="D5" s="642"/>
      <c r="E5" s="642"/>
      <c r="F5" s="1067">
        <f>(C5+D5)-E5</f>
        <v>17419</v>
      </c>
      <c r="G5" s="638"/>
      <c r="H5" s="644"/>
      <c r="I5" s="644"/>
      <c r="J5" s="644"/>
      <c r="K5" s="649"/>
      <c r="L5" s="1066">
        <f>F5-K5</f>
        <v>17419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3827681</v>
      </c>
      <c r="D8" s="643">
        <v>88109</v>
      </c>
      <c r="E8" s="643"/>
      <c r="F8" s="1067">
        <f>(C8+D8)-E8</f>
        <v>3915790</v>
      </c>
      <c r="G8" s="639">
        <v>50</v>
      </c>
      <c r="H8" s="575">
        <v>2558123</v>
      </c>
      <c r="I8" s="575">
        <v>78025</v>
      </c>
      <c r="J8" s="575"/>
      <c r="K8" s="1066">
        <f>(H8+I8)-J8</f>
        <v>2636148</v>
      </c>
      <c r="L8" s="1066">
        <f>F8-K8</f>
        <v>1279642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1384459</v>
      </c>
      <c r="D12" s="643">
        <v>11500</v>
      </c>
      <c r="E12" s="643"/>
      <c r="F12" s="1067">
        <f>(C12+D12)-E12</f>
        <v>1395959</v>
      </c>
      <c r="G12" s="639">
        <v>10</v>
      </c>
      <c r="H12" s="575">
        <v>1129511</v>
      </c>
      <c r="I12" s="575">
        <v>70927</v>
      </c>
      <c r="J12" s="575"/>
      <c r="K12" s="1066">
        <f>(H12+I12)-J12</f>
        <v>1200438</v>
      </c>
      <c r="L12" s="1066">
        <f>F12-K12</f>
        <v>195521</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5229559</v>
      </c>
      <c r="D16" s="645">
        <f>SUM(D3,D5:D6,D8:D10,D12:D15)</f>
        <v>99609</v>
      </c>
      <c r="E16" s="645">
        <f>SUM(E3,E5:E6,E8:E10,E12:E15)</f>
        <v>0</v>
      </c>
      <c r="F16" s="645">
        <f>SUM(F3,F5:F6,F8:F10,F12:F15)</f>
        <v>5329168</v>
      </c>
      <c r="G16" s="639"/>
      <c r="H16" s="645">
        <f>SUM(H3,H6,H8:H10,H12:H14,)</f>
        <v>3687634</v>
      </c>
      <c r="I16" s="645">
        <f>SUM(I3,I6,I8:I10,I12:I14,)</f>
        <v>148952</v>
      </c>
      <c r="J16" s="645">
        <f>SUM(J3,J6,J8:J10,J12:J14,)</f>
        <v>0</v>
      </c>
      <c r="K16" s="1067">
        <f>(H16+I16)-J16</f>
        <v>3836586</v>
      </c>
      <c r="L16" s="1067">
        <f>F16-K16</f>
        <v>1492582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12800</v>
      </c>
      <c r="G17" s="638">
        <v>10</v>
      </c>
      <c r="H17" s="1077"/>
      <c r="I17" s="1066">
        <f>F17/G17</f>
        <v>1280</v>
      </c>
      <c r="J17" s="1077"/>
      <c r="K17" s="1078"/>
      <c r="L17" s="1078"/>
    </row>
    <row r="18" spans="1:12" ht="14.25" thickTop="1" thickBot="1" x14ac:dyDescent="0.25">
      <c r="A18" s="875" t="s">
        <v>794</v>
      </c>
      <c r="B18" s="876"/>
      <c r="C18" s="1079"/>
      <c r="D18" s="1079"/>
      <c r="E18" s="1079"/>
      <c r="F18" s="1080"/>
      <c r="G18" s="874"/>
      <c r="H18" s="646"/>
      <c r="I18" s="1067">
        <f>SUM(I16,I17)</f>
        <v>150232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1975</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2594453</v>
      </c>
      <c r="G8" s="357"/>
    </row>
    <row r="9" spans="1:7" ht="12" customHeight="1" x14ac:dyDescent="0.2">
      <c r="A9" s="359" t="s">
        <v>539</v>
      </c>
      <c r="B9" s="944" t="s">
        <v>1869</v>
      </c>
      <c r="C9" s="358"/>
      <c r="D9" s="359" t="s">
        <v>591</v>
      </c>
      <c r="E9" s="579"/>
      <c r="F9" s="946">
        <f>'Expenditures 15-22'!K150</f>
        <v>293754</v>
      </c>
      <c r="G9" s="947"/>
    </row>
    <row r="10" spans="1:7" ht="12" customHeight="1" x14ac:dyDescent="0.2">
      <c r="A10" s="359" t="s">
        <v>589</v>
      </c>
      <c r="B10" s="944" t="s">
        <v>1870</v>
      </c>
      <c r="C10" s="358"/>
      <c r="D10" s="359" t="s">
        <v>591</v>
      </c>
      <c r="E10" s="579"/>
      <c r="F10" s="946">
        <f>'Expenditures 15-22'!K168</f>
        <v>349881</v>
      </c>
      <c r="G10" s="947"/>
    </row>
    <row r="11" spans="1:7" ht="12" customHeight="1" x14ac:dyDescent="0.2">
      <c r="A11" s="359" t="s">
        <v>540</v>
      </c>
      <c r="B11" s="944" t="s">
        <v>1871</v>
      </c>
      <c r="C11" s="358"/>
      <c r="D11" s="359" t="s">
        <v>591</v>
      </c>
      <c r="E11" s="579"/>
      <c r="F11" s="946">
        <f>'Expenditures 15-22'!K204</f>
        <v>307525</v>
      </c>
      <c r="G11" s="947"/>
    </row>
    <row r="12" spans="1:7" ht="12" customHeight="1" x14ac:dyDescent="0.2">
      <c r="A12" s="359" t="s">
        <v>541</v>
      </c>
      <c r="B12" s="944" t="s">
        <v>1872</v>
      </c>
      <c r="C12" s="358"/>
      <c r="D12" s="359" t="s">
        <v>591</v>
      </c>
      <c r="E12" s="579"/>
      <c r="F12" s="946">
        <f>'Expenditures 15-22'!K288</f>
        <v>73796</v>
      </c>
      <c r="G12" s="947"/>
    </row>
    <row r="13" spans="1:7" ht="12" customHeight="1" x14ac:dyDescent="0.2">
      <c r="A13" s="359" t="s">
        <v>113</v>
      </c>
      <c r="B13" s="944" t="s">
        <v>1873</v>
      </c>
      <c r="C13" s="358"/>
      <c r="D13" s="359" t="s">
        <v>591</v>
      </c>
      <c r="E13" s="579"/>
      <c r="F13" s="946">
        <f>'Expenditures 15-22'!K331</f>
        <v>177598</v>
      </c>
      <c r="G13" s="948"/>
    </row>
    <row r="14" spans="1:7" ht="12" customHeight="1" thickBot="1" x14ac:dyDescent="0.25">
      <c r="A14" s="949"/>
      <c r="B14" s="580"/>
      <c r="C14" s="581"/>
      <c r="D14" s="1004" t="s">
        <v>591</v>
      </c>
      <c r="E14" s="592" t="s">
        <v>1134</v>
      </c>
      <c r="F14" s="950">
        <f>SUM(F8:F13)</f>
        <v>3797007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64593</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261327</v>
      </c>
      <c r="G53" s="357"/>
    </row>
    <row r="54" spans="1:7" ht="12" customHeight="1" x14ac:dyDescent="0.2">
      <c r="A54" s="359" t="s">
        <v>538</v>
      </c>
      <c r="B54" s="359" t="s">
        <v>1881</v>
      </c>
      <c r="C54" s="965" t="s">
        <v>1160</v>
      </c>
      <c r="D54" s="961" t="s">
        <v>1302</v>
      </c>
      <c r="E54" s="579"/>
      <c r="F54" s="1108">
        <f>'Expenditures 15-22'!G114</f>
        <v>0</v>
      </c>
      <c r="G54" s="357"/>
    </row>
    <row r="55" spans="1:7" ht="12" customHeight="1" x14ac:dyDescent="0.2">
      <c r="A55" s="359" t="s">
        <v>538</v>
      </c>
      <c r="B55" s="359" t="s">
        <v>1882</v>
      </c>
      <c r="C55" s="965" t="s">
        <v>1160</v>
      </c>
      <c r="D55" s="961" t="s">
        <v>331</v>
      </c>
      <c r="E55" s="579"/>
      <c r="F55" s="1108">
        <f>'Expenditures 15-22'!I114</f>
        <v>12800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20871</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264777</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2865</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627233</v>
      </c>
      <c r="G75" s="357"/>
    </row>
    <row r="76" spans="1:8" s="971" customFormat="1" ht="12" customHeight="1" thickTop="1" thickBot="1" x14ac:dyDescent="0.25">
      <c r="A76" s="585"/>
      <c r="B76" s="583"/>
      <c r="C76" s="584"/>
      <c r="D76" s="970" t="s">
        <v>1855</v>
      </c>
      <c r="E76" s="595"/>
      <c r="F76" s="1114">
        <f>(F14-F75)</f>
        <v>3169774</v>
      </c>
      <c r="G76" s="359"/>
    </row>
    <row r="77" spans="1:8" s="971" customFormat="1" ht="12" customHeight="1" thickTop="1" x14ac:dyDescent="0.2">
      <c r="A77" s="586"/>
      <c r="B77" s="583"/>
      <c r="C77" s="584"/>
      <c r="D77" s="970" t="s">
        <v>1945</v>
      </c>
      <c r="E77" s="595"/>
      <c r="F77" s="1621">
        <v>296.41000000000003</v>
      </c>
      <c r="G77" s="360"/>
      <c r="H77" s="359"/>
    </row>
    <row r="78" spans="1:8" s="971" customFormat="1" ht="12" customHeight="1" thickBot="1" x14ac:dyDescent="0.25">
      <c r="A78" s="587"/>
      <c r="B78" s="583"/>
      <c r="C78" s="584"/>
      <c r="D78" s="970" t="s">
        <v>1925</v>
      </c>
      <c r="E78" s="595" t="s">
        <v>1134</v>
      </c>
      <c r="F78" s="1115">
        <f>IF(F77&gt;0,F76/F77," Complete Line 77")</f>
        <v>10693.883472217536</v>
      </c>
      <c r="G78" s="359"/>
    </row>
    <row r="79" spans="1:8" s="971" customFormat="1" ht="12" thickTop="1" x14ac:dyDescent="0.2">
      <c r="A79" s="384"/>
      <c r="B79" s="359"/>
      <c r="C79" s="358"/>
      <c r="D79" s="582"/>
      <c r="E79" s="579"/>
      <c r="F79" s="972"/>
      <c r="G79" s="359"/>
    </row>
    <row r="80" spans="1:8" s="971" customFormat="1" ht="12" thickBot="1" x14ac:dyDescent="0.25">
      <c r="A80" s="2351" t="s">
        <v>1317</v>
      </c>
      <c r="B80" s="2352"/>
      <c r="C80" s="2352"/>
      <c r="D80" s="2352"/>
      <c r="E80" s="2352"/>
      <c r="F80" s="235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28739</v>
      </c>
      <c r="G93" s="979"/>
    </row>
    <row r="94" spans="1:7" ht="12" customHeight="1" x14ac:dyDescent="0.2">
      <c r="A94" s="980" t="s">
        <v>147</v>
      </c>
      <c r="B94" s="980" t="s">
        <v>183</v>
      </c>
      <c r="C94" s="977">
        <v>1700</v>
      </c>
      <c r="D94" s="986" t="str">
        <f>'Revenues 9-14'!A82</f>
        <v>Total District/School Activity Income</v>
      </c>
      <c r="E94" s="385"/>
      <c r="F94" s="1073">
        <f>SUM('Revenues 9-14'!C82,'Revenues 9-14'!D82)</f>
        <v>22909</v>
      </c>
      <c r="G94" s="979"/>
    </row>
    <row r="95" spans="1:7" ht="12" customHeight="1" x14ac:dyDescent="0.2">
      <c r="A95" s="980" t="s">
        <v>538</v>
      </c>
      <c r="B95" s="980" t="s">
        <v>184</v>
      </c>
      <c r="C95" s="977">
        <f>'Revenues 9-14'!B84</f>
        <v>1811</v>
      </c>
      <c r="D95" s="978" t="str">
        <f>'Revenues 9-14'!A84</f>
        <v>Rentals - Regular Textbooks</v>
      </c>
      <c r="E95" s="385"/>
      <c r="F95" s="1073">
        <f>'Revenues 9-14'!C84</f>
        <v>8493</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51460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6236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432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3795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132936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49914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55610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22363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4102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14718</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402457</v>
      </c>
    </row>
    <row r="176" spans="1:7" ht="12" customHeight="1" x14ac:dyDescent="0.2">
      <c r="A176" s="588"/>
      <c r="B176" s="589"/>
      <c r="C176" s="590"/>
      <c r="D176" s="1002" t="s">
        <v>1922</v>
      </c>
      <c r="E176" s="1056"/>
      <c r="F176" s="1118">
        <f>'PCTC-OEPP 28-29'!F76-F175</f>
        <v>2767317</v>
      </c>
    </row>
    <row r="177" spans="1:7" ht="12" customHeight="1" x14ac:dyDescent="0.2">
      <c r="A177" s="588"/>
      <c r="B177" s="589"/>
      <c r="C177" s="590"/>
      <c r="D177" s="1002" t="s">
        <v>798</v>
      </c>
      <c r="E177" s="1056"/>
      <c r="F177" s="1118">
        <f>'Cap Outlay Deprec 27'!I18</f>
        <v>150232</v>
      </c>
    </row>
    <row r="178" spans="1:7" ht="12" customHeight="1" x14ac:dyDescent="0.2">
      <c r="A178" s="588"/>
      <c r="B178" s="589"/>
      <c r="C178" s="590"/>
      <c r="D178" s="1002" t="s">
        <v>1924</v>
      </c>
      <c r="E178" s="1056"/>
      <c r="F178" s="1118">
        <f>F176+F177</f>
        <v>2917549</v>
      </c>
    </row>
    <row r="179" spans="1:7" ht="12" customHeight="1" x14ac:dyDescent="0.2">
      <c r="A179" s="588"/>
      <c r="B179" s="591"/>
      <c r="C179" s="590"/>
      <c r="D179" s="1002" t="s">
        <v>1976</v>
      </c>
      <c r="E179" s="1056"/>
      <c r="F179" s="1119">
        <f>'PCTC-OEPP 28-29'!F77</f>
        <v>296.41000000000003</v>
      </c>
      <c r="G179" s="69"/>
    </row>
    <row r="180" spans="1:7" ht="12" customHeight="1" thickBot="1" x14ac:dyDescent="0.25">
      <c r="A180" s="588"/>
      <c r="B180" s="591"/>
      <c r="C180" s="590"/>
      <c r="D180" s="1002" t="s">
        <v>2067</v>
      </c>
      <c r="E180" s="1056" t="s">
        <v>2068</v>
      </c>
      <c r="F180" s="1120">
        <f>F178/F179</f>
        <v>9842.9506426908665</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2" t="s">
        <v>1689</v>
      </c>
      <c r="B5" s="2363"/>
      <c r="C5" s="2363"/>
      <c r="D5" s="2363"/>
      <c r="E5" s="2363"/>
      <c r="F5" s="2363"/>
      <c r="G5" s="2364"/>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49914</v>
      </c>
      <c r="F10" s="865"/>
      <c r="G10" s="1121"/>
      <c r="H10" s="216"/>
      <c r="I10" s="216"/>
    </row>
    <row r="11" spans="1:9" s="2" customFormat="1" ht="22.5" customHeight="1" x14ac:dyDescent="0.2">
      <c r="A11" s="2367" t="s">
        <v>2057</v>
      </c>
      <c r="B11" s="2368"/>
      <c r="C11" s="2368"/>
      <c r="D11" s="2286"/>
      <c r="E11" s="863">
        <v>7072.68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1728499</v>
      </c>
      <c r="F19" s="771"/>
      <c r="G19" s="773">
        <f>'Expenditures 15-22'!K33-SUM('Expenditures 15-22'!G33,'Expenditures 15-22'!I33)+'Expenditures 15-22'!D223</f>
        <v>1728499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57741</v>
      </c>
      <c r="F21" s="771"/>
      <c r="G21" s="773">
        <f>'Expenditures 15-22'!K42-SUM('Expenditures 15-22'!G42,'Expenditures 15-22'!I42)+'Expenditures 15-22'!K120-SUM('Expenditures 15-22'!G120,'Expenditures 15-22'!I120)+'Expenditures 15-22'!K174-SUM('Expenditures 15-22'!G174,'Expenditures 15-22'!I174)+'Expenditures 15-22'!D232</f>
        <v>57741</v>
      </c>
      <c r="H21" s="286"/>
      <c r="I21" s="216"/>
    </row>
    <row r="22" spans="1:9" s="2" customFormat="1" ht="12" customHeight="1" x14ac:dyDescent="0.2">
      <c r="A22" s="770" t="s">
        <v>663</v>
      </c>
      <c r="B22" s="766"/>
      <c r="C22" s="765">
        <v>2200</v>
      </c>
      <c r="D22" s="771"/>
      <c r="E22" s="772">
        <f>'Expenditures 15-22'!K47-SUM('Expenditures 15-22'!G47,'Expenditures 15-22'!I47)+'Expenditures 15-22'!D237</f>
        <v>63059</v>
      </c>
      <c r="F22" s="771"/>
      <c r="G22" s="773">
        <f>'Expenditures 15-22'!K47-SUM('Expenditures 15-22'!G47,'Expenditures 15-22'!I47)+'Expenditures 15-22'!D237</f>
        <v>63059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320268</v>
      </c>
      <c r="F23" s="771"/>
      <c r="G23" s="772">
        <f>'Expenditures 15-22'!K53-SUM('Expenditures 15-22'!G53,'Expenditures 15-22'!I53)+'Expenditures 15-22'!D251+'Expenditures 15-22'!K323-SUM('Expenditures 15-22'!G323,'Expenditures 15-22'!I323)</f>
        <v>320268</v>
      </c>
      <c r="H23" s="286"/>
      <c r="I23" s="216"/>
    </row>
    <row r="24" spans="1:9" s="2" customFormat="1" ht="12" customHeight="1" x14ac:dyDescent="0.2">
      <c r="A24" s="770" t="s">
        <v>665</v>
      </c>
      <c r="B24" s="766"/>
      <c r="C24" s="765">
        <v>2400</v>
      </c>
      <c r="D24" s="771"/>
      <c r="E24" s="772">
        <f>'Expenditures 15-22'!K57-SUM('Expenditures 15-22'!G57,'Expenditures 15-22'!I57)+'Expenditures 15-22'!D255</f>
        <v>215053</v>
      </c>
      <c r="F24" s="771"/>
      <c r="G24" s="773">
        <f>'Expenditures 15-22'!K57-SUM('Expenditures 15-22'!G57,'Expenditures 15-22'!I57)+'Expenditures 15-22'!D255</f>
        <v>215053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84659</v>
      </c>
      <c r="E27" s="772">
        <f>E8</f>
        <v>0</v>
      </c>
      <c r="F27" s="772">
        <f>'Expenditures 15-22'!K60-SUM('Expenditures 15-22'!G60,'Expenditures 15-22'!I60)+'Expenditures 15-22'!D258-E8</f>
        <v>84659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295048</v>
      </c>
      <c r="F28" s="775">
        <f>'Expenditures 15-22'!K61-SUM('Expenditures 15-22'!G61,'Expenditures 15-22'!I61)+'Expenditures 15-22'!K124-SUM('Expenditures 15-22'!G124,'Expenditures 15-22'!I124)+'Expenditures 15-22'!D260-E9</f>
        <v>295048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307525</v>
      </c>
      <c r="F29" s="771"/>
      <c r="G29" s="773">
        <f>'Expenditures 15-22'!K62-SUM('Expenditures 15-22'!G62,'Expenditures 15-22'!I62)+'Expenditures 15-22'!K125-SUM('Expenditures 15-22'!G125,'Expenditures 15-22'!I125)+'Expenditures 15-22'!K176-SUM('Expenditures 15-22'!G176,'Expenditures 15-22'!I176)+'Expenditures 15-22'!D261</f>
        <v>307525</v>
      </c>
      <c r="H29" s="394"/>
    </row>
    <row r="30" spans="1:9" ht="12" customHeight="1" x14ac:dyDescent="0.2">
      <c r="A30" s="770" t="s">
        <v>107</v>
      </c>
      <c r="B30" s="768"/>
      <c r="C30" s="765">
        <v>2560</v>
      </c>
      <c r="D30" s="771"/>
      <c r="E30" s="772">
        <f>'Expenditures 15-22'!K63-SUM('Expenditures 15-22'!G63,'Expenditures 15-22'!I63)+'Expenditures 15-22'!D262-E10</f>
        <v>30362</v>
      </c>
      <c r="F30" s="771"/>
      <c r="G30" s="772">
        <f>'Expenditures 15-22'!K63-SUM('Expenditures 15-22'!G63,'Expenditures 15-22'!I63)+'Expenditures 15-22'!D262-E10</f>
        <v>30362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84659</v>
      </c>
      <c r="E40" s="775">
        <f>SUM(E19:E39)</f>
        <v>3017555</v>
      </c>
      <c r="F40" s="775">
        <f>SUM(F19:F39)</f>
        <v>379707</v>
      </c>
      <c r="G40" s="775">
        <f>SUM(G19:G39)</f>
        <v>2722507</v>
      </c>
    </row>
    <row r="41" spans="1:7" x14ac:dyDescent="0.2">
      <c r="A41" s="286"/>
      <c r="B41" s="216"/>
      <c r="C41" s="287"/>
      <c r="D41" s="2365" t="s">
        <v>615</v>
      </c>
      <c r="E41" s="2366"/>
      <c r="F41" s="779" t="s">
        <v>616</v>
      </c>
      <c r="G41" s="786"/>
    </row>
    <row r="42" spans="1:7" ht="12" customHeight="1" x14ac:dyDescent="0.2">
      <c r="A42" s="286"/>
      <c r="B42" s="216"/>
      <c r="C42" s="287"/>
      <c r="D42" s="780" t="s">
        <v>562</v>
      </c>
      <c r="E42" s="776">
        <f>D40</f>
        <v>84659</v>
      </c>
      <c r="F42" s="780" t="s">
        <v>564</v>
      </c>
      <c r="G42" s="776">
        <f>F40</f>
        <v>379707</v>
      </c>
    </row>
    <row r="43" spans="1:7" ht="12" customHeight="1" x14ac:dyDescent="0.2">
      <c r="A43" s="286"/>
      <c r="B43" s="216"/>
      <c r="C43" s="287"/>
      <c r="D43" s="780" t="s">
        <v>563</v>
      </c>
      <c r="E43" s="776">
        <f>E40</f>
        <v>3017555</v>
      </c>
      <c r="F43" s="780" t="s">
        <v>563</v>
      </c>
      <c r="G43" s="776">
        <f>G40</f>
        <v>2722507</v>
      </c>
    </row>
    <row r="44" spans="1:7" ht="12" customHeight="1" x14ac:dyDescent="0.2">
      <c r="A44" s="286"/>
      <c r="B44" s="216"/>
      <c r="C44" s="216"/>
      <c r="D44" s="790" t="s">
        <v>1187</v>
      </c>
      <c r="E44" s="791">
        <f>(E42/E43)</f>
        <v>2.805549526023552E-2</v>
      </c>
      <c r="F44" s="790" t="s">
        <v>1187</v>
      </c>
      <c r="G44" s="791">
        <f>(G42/G43)</f>
        <v>0.13946961385223253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K11" sqref="K11"/>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1946</v>
      </c>
      <c r="B3" s="1987"/>
      <c r="C3" s="1987"/>
      <c r="D3" s="1987"/>
      <c r="E3" s="1988"/>
    </row>
    <row r="4" spans="1:7" ht="3.75" customHeight="1" x14ac:dyDescent="0.2">
      <c r="A4" s="1987"/>
      <c r="B4" s="1987"/>
      <c r="C4" s="1987"/>
      <c r="D4" s="1987"/>
      <c r="E4" s="1988"/>
    </row>
    <row r="5" spans="1:7" ht="15" x14ac:dyDescent="0.25">
      <c r="A5" s="2372" t="s">
        <v>2069</v>
      </c>
      <c r="B5" s="2373"/>
      <c r="C5" s="2373"/>
      <c r="D5" s="2373"/>
      <c r="E5" s="2373"/>
    </row>
    <row r="6" spans="1:7" ht="15.75" x14ac:dyDescent="0.25">
      <c r="A6" s="1990"/>
      <c r="B6" s="2374" t="str">
        <f>+COVER!A17</f>
        <v>Bement CUSD 5</v>
      </c>
      <c r="C6" s="2374"/>
      <c r="D6" s="2374"/>
      <c r="E6" s="1991"/>
    </row>
    <row r="7" spans="1:7" ht="15.75" x14ac:dyDescent="0.25">
      <c r="A7" s="1990"/>
      <c r="B7" s="2532">
        <f>+COVER!A13</f>
        <v>39074005026</v>
      </c>
      <c r="C7" s="2532"/>
      <c r="D7" s="2532"/>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t="s">
        <v>2090</v>
      </c>
      <c r="C13" s="2002" t="s">
        <v>2090</v>
      </c>
      <c r="D13" s="2005"/>
      <c r="E13" s="2004" t="s">
        <v>2126</v>
      </c>
    </row>
    <row r="14" spans="1:7" ht="12" customHeight="1" x14ac:dyDescent="0.2">
      <c r="A14" s="2001" t="s">
        <v>1721</v>
      </c>
      <c r="B14" s="2002" t="s">
        <v>2090</v>
      </c>
      <c r="C14" s="2002" t="s">
        <v>2090</v>
      </c>
      <c r="D14" s="2005"/>
      <c r="E14" s="2004" t="s">
        <v>2126</v>
      </c>
    </row>
    <row r="15" spans="1:7" ht="12" customHeight="1" x14ac:dyDescent="0.2">
      <c r="A15" s="2001" t="s">
        <v>1722</v>
      </c>
      <c r="B15" s="2002"/>
      <c r="C15" s="2002"/>
      <c r="D15" s="2005"/>
      <c r="E15" s="2004"/>
    </row>
    <row r="16" spans="1:7" ht="12" customHeight="1" x14ac:dyDescent="0.2">
      <c r="A16" s="2001" t="s">
        <v>1723</v>
      </c>
      <c r="B16" s="2002" t="s">
        <v>2090</v>
      </c>
      <c r="C16" s="2002" t="s">
        <v>2090</v>
      </c>
      <c r="D16" s="2005"/>
      <c r="E16" s="2004" t="s">
        <v>2124</v>
      </c>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c r="C24" s="2002"/>
      <c r="D24" s="2005"/>
      <c r="E24" s="2004"/>
    </row>
    <row r="25" spans="1:11" ht="12" customHeight="1" x14ac:dyDescent="0.2">
      <c r="A25" s="2001" t="s">
        <v>2047</v>
      </c>
      <c r="B25" s="2002" t="s">
        <v>2090</v>
      </c>
      <c r="C25" s="2002" t="s">
        <v>2090</v>
      </c>
      <c r="D25" s="2005"/>
      <c r="E25" s="2004" t="s">
        <v>2126</v>
      </c>
    </row>
    <row r="26" spans="1:11" ht="12" customHeight="1" x14ac:dyDescent="0.2">
      <c r="A26" s="2001" t="s">
        <v>2048</v>
      </c>
      <c r="B26" s="2002" t="s">
        <v>2090</v>
      </c>
      <c r="C26" s="2002" t="s">
        <v>2090</v>
      </c>
      <c r="D26" s="2005"/>
      <c r="E26" s="2004" t="s">
        <v>2125</v>
      </c>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t="s">
        <v>2090</v>
      </c>
      <c r="C30" s="2002" t="s">
        <v>2090</v>
      </c>
      <c r="D30" s="2005"/>
      <c r="E30" s="2004" t="s">
        <v>2126</v>
      </c>
    </row>
    <row r="31" spans="1:11" ht="12" customHeight="1" x14ac:dyDescent="0.2">
      <c r="A31" s="2001" t="s">
        <v>2053</v>
      </c>
      <c r="B31" s="2002"/>
      <c r="C31" s="2002"/>
      <c r="D31" s="2005"/>
      <c r="E31" s="2004"/>
      <c r="K31" s="2015"/>
    </row>
    <row r="32" spans="1:11" ht="26.25" customHeight="1" x14ac:dyDescent="0.2">
      <c r="A32" s="2001" t="s">
        <v>2054</v>
      </c>
      <c r="B32" s="2002" t="s">
        <v>2090</v>
      </c>
      <c r="C32" s="2002" t="s">
        <v>2090</v>
      </c>
      <c r="D32" s="2005"/>
      <c r="E32" s="2064" t="s">
        <v>2127</v>
      </c>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08"/>
      <c r="B39" s="2008"/>
      <c r="C39" s="2008"/>
      <c r="D39" s="2008"/>
      <c r="E39" s="2008"/>
    </row>
    <row r="40" spans="1:5" s="2006" customFormat="1" ht="12" customHeight="1" x14ac:dyDescent="0.25">
      <c r="A40" s="2009" t="s">
        <v>1726</v>
      </c>
      <c r="B40" s="2383"/>
      <c r="C40" s="2383"/>
      <c r="D40" s="2383"/>
      <c r="E40" s="2384"/>
    </row>
    <row r="41" spans="1:5" s="2006" customFormat="1" ht="12" customHeight="1" x14ac:dyDescent="0.25">
      <c r="A41" s="2385"/>
      <c r="B41" s="2386"/>
      <c r="C41" s="2386"/>
      <c r="D41" s="2386"/>
      <c r="E41" s="2387"/>
    </row>
    <row r="42" spans="1:5" s="2006" customFormat="1" ht="12" customHeight="1" x14ac:dyDescent="0.25">
      <c r="A42" s="2385"/>
      <c r="B42" s="2386"/>
      <c r="C42" s="2386"/>
      <c r="D42" s="2386"/>
      <c r="E42" s="2387"/>
    </row>
    <row r="43" spans="1:5" s="2006" customFormat="1" ht="15" x14ac:dyDescent="0.25">
      <c r="A43" s="2369"/>
      <c r="B43" s="2370"/>
      <c r="C43" s="2370"/>
      <c r="D43" s="2370"/>
      <c r="E43" s="2371"/>
    </row>
    <row r="44" spans="1:5" s="2006" customFormat="1" ht="12" hidden="1" customHeight="1" x14ac:dyDescent="0.25">
      <c r="A44" s="2369"/>
      <c r="B44" s="2370"/>
      <c r="C44" s="2370"/>
      <c r="D44" s="2370"/>
      <c r="E44" s="2371"/>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3" t="str">
        <f>COVER!A17</f>
        <v>Bement CUSD 5</v>
      </c>
      <c r="J6" s="2394"/>
    </row>
    <row r="7" spans="1:10" x14ac:dyDescent="0.2">
      <c r="A7" s="2395" t="s">
        <v>1037</v>
      </c>
      <c r="B7" s="2396"/>
      <c r="C7" s="2396"/>
      <c r="D7" s="2396"/>
      <c r="E7" s="2397"/>
      <c r="F7" s="1660"/>
      <c r="G7" s="1649"/>
      <c r="H7" s="1659" t="s">
        <v>438</v>
      </c>
      <c r="I7" s="2398">
        <f>COVER!A13</f>
        <v>39074005026</v>
      </c>
      <c r="J7" s="2398"/>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9" t="s">
        <v>571</v>
      </c>
      <c r="B11" s="2400"/>
      <c r="C11" s="2401"/>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125454</v>
      </c>
      <c r="F12" s="1688"/>
      <c r="G12" s="1687">
        <f t="shared" ref="G12:G18" si="0">SUM(E12:F12)</f>
        <v>125454</v>
      </c>
      <c r="H12" s="1689">
        <v>129000</v>
      </c>
      <c r="I12" s="1688"/>
      <c r="J12" s="1687">
        <f t="shared" ref="J12:J18" si="1">SUM(H12:I12)</f>
        <v>129000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02" t="s">
        <v>8</v>
      </c>
      <c r="C18" s="2403"/>
      <c r="D18" s="2404"/>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125454</v>
      </c>
      <c r="F19" s="1695">
        <f t="shared" si="2"/>
        <v>0</v>
      </c>
      <c r="G19" s="1695">
        <f t="shared" si="2"/>
        <v>125454</v>
      </c>
      <c r="H19" s="1695">
        <f t="shared" si="2"/>
        <v>129000</v>
      </c>
      <c r="I19" s="1695">
        <f t="shared" si="2"/>
        <v>0</v>
      </c>
      <c r="J19" s="1695">
        <f t="shared" si="2"/>
        <v>129000</v>
      </c>
    </row>
    <row r="20" spans="1:10" ht="25.5" customHeight="1" thickTop="1" x14ac:dyDescent="0.2">
      <c r="A20" s="1683">
        <v>9</v>
      </c>
      <c r="B20" s="2405" t="s">
        <v>1951</v>
      </c>
      <c r="C20" s="2403"/>
      <c r="D20" s="2404"/>
      <c r="E20" s="1696"/>
      <c r="F20" s="1696"/>
      <c r="G20" s="1696"/>
      <c r="H20" s="1696"/>
      <c r="I20" s="1696"/>
      <c r="J20" s="1697">
        <f>IF(AND(G19&gt;0,J19&gt;0),(((J19-G19)/G19)),"Enter Budget Data")</f>
        <v>2.826534028408819E-2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10"/>
      <c r="D26" s="2410"/>
      <c r="E26" s="1969"/>
      <c r="F26" s="2409"/>
      <c r="G26" s="2409"/>
    </row>
    <row r="27" spans="1:10" x14ac:dyDescent="0.2">
      <c r="B27" s="1698"/>
      <c r="C27" s="1964" t="s">
        <v>1222</v>
      </c>
      <c r="D27" s="1965"/>
      <c r="E27" s="1966"/>
      <c r="F27" s="2406" t="s">
        <v>1995</v>
      </c>
      <c r="G27" s="2406"/>
    </row>
    <row r="28" spans="1:10" ht="28.5" customHeight="1" x14ac:dyDescent="0.2">
      <c r="B28" s="1698"/>
      <c r="C28" s="2408" t="s">
        <v>2132</v>
      </c>
      <c r="D28" s="2408"/>
      <c r="E28" s="1968"/>
      <c r="F28" s="2408" t="s">
        <v>2102</v>
      </c>
      <c r="G28" s="2408"/>
    </row>
    <row r="29" spans="1:10" x14ac:dyDescent="0.2">
      <c r="B29" s="1698"/>
      <c r="C29" s="1962" t="s">
        <v>1997</v>
      </c>
      <c r="E29" s="1967"/>
      <c r="F29" s="2407" t="s">
        <v>1996</v>
      </c>
      <c r="G29" s="2407"/>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3"/>
    </row>
    <row r="36" spans="1:10" ht="13.5" customHeight="1" x14ac:dyDescent="0.2">
      <c r="B36" s="1702"/>
      <c r="C36" s="2392" t="s">
        <v>1998</v>
      </c>
      <c r="D36" s="2391"/>
      <c r="E36" s="2391"/>
      <c r="F36" s="2391"/>
      <c r="G36" s="2391"/>
      <c r="H36" s="2391"/>
      <c r="I36" s="2391"/>
      <c r="J36" s="1704"/>
    </row>
    <row r="37" spans="1:10" ht="31.5" customHeight="1" x14ac:dyDescent="0.2">
      <c r="C37" s="2391"/>
      <c r="D37" s="2391"/>
      <c r="E37" s="2391"/>
      <c r="F37" s="2391"/>
      <c r="G37" s="2391"/>
      <c r="H37" s="2391"/>
      <c r="I37" s="2391"/>
      <c r="J37" s="1704"/>
    </row>
    <row r="38" spans="1:10" ht="6" customHeight="1" x14ac:dyDescent="0.2">
      <c r="C38" s="1703"/>
      <c r="D38" s="1705"/>
      <c r="E38" s="1706"/>
      <c r="F38" s="1706"/>
      <c r="G38" s="1706"/>
    </row>
    <row r="39" spans="1:10" ht="13.5" customHeight="1" x14ac:dyDescent="0.2">
      <c r="B39" s="1702"/>
      <c r="C39" s="2388" t="s">
        <v>1050</v>
      </c>
      <c r="D39" s="2389"/>
      <c r="E39" s="2389"/>
      <c r="F39" s="2389"/>
      <c r="G39" s="2389"/>
      <c r="H39" s="2389"/>
      <c r="I39" s="2389"/>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activeCell="A7" sqref="A7:D7"/>
    </sheetView>
  </sheetViews>
  <sheetFormatPr defaultRowHeight="12.75" x14ac:dyDescent="0.2"/>
  <cols>
    <col min="1" max="1" width="3" customWidth="1"/>
    <col min="2" max="2" width="115.28515625" customWidth="1"/>
    <col min="3" max="3" width="3.140625" customWidth="1"/>
  </cols>
  <sheetData>
    <row r="2" spans="1:2" x14ac:dyDescent="0.2">
      <c r="A2" s="134" t="s">
        <v>297</v>
      </c>
    </row>
    <row r="3" spans="1:2" x14ac:dyDescent="0.2">
      <c r="A3" t="s">
        <v>298</v>
      </c>
    </row>
    <row r="4" spans="1:2" x14ac:dyDescent="0.2">
      <c r="B4" s="2066" t="s">
        <v>1375</v>
      </c>
    </row>
    <row r="5" spans="1:2" x14ac:dyDescent="0.2">
      <c r="A5" s="387">
        <v>1</v>
      </c>
      <c r="B5" s="13" t="s">
        <v>2140</v>
      </c>
    </row>
    <row r="6" spans="1:2" x14ac:dyDescent="0.2">
      <c r="A6" s="387">
        <v>2</v>
      </c>
      <c r="B6" s="13" t="s">
        <v>2141</v>
      </c>
    </row>
    <row r="7" spans="1:2" x14ac:dyDescent="0.2">
      <c r="A7" s="387">
        <v>3</v>
      </c>
      <c r="B7" s="13" t="s">
        <v>2142</v>
      </c>
    </row>
    <row r="8" spans="1:2" x14ac:dyDescent="0.2">
      <c r="A8" s="387">
        <v>4</v>
      </c>
      <c r="B8" s="13" t="s">
        <v>2143</v>
      </c>
    </row>
    <row r="9" spans="1:2" x14ac:dyDescent="0.2">
      <c r="A9" s="387"/>
      <c r="B9" s="13"/>
    </row>
    <row r="10" spans="1:2" x14ac:dyDescent="0.2">
      <c r="A10" s="388"/>
      <c r="B10" s="2066" t="s">
        <v>2123</v>
      </c>
    </row>
    <row r="11" spans="1:2" x14ac:dyDescent="0.2">
      <c r="A11" s="387">
        <v>1</v>
      </c>
      <c r="B11" s="13" t="s">
        <v>2144</v>
      </c>
    </row>
    <row r="12" spans="1:2" x14ac:dyDescent="0.2">
      <c r="A12" s="387"/>
      <c r="B12" s="13"/>
    </row>
    <row r="13" spans="1:2" x14ac:dyDescent="0.2">
      <c r="A13" s="387"/>
      <c r="B13" s="2066" t="s">
        <v>478</v>
      </c>
    </row>
    <row r="14" spans="1:2" x14ac:dyDescent="0.2">
      <c r="A14" s="387">
        <v>1</v>
      </c>
      <c r="B14" s="13" t="s">
        <v>2145</v>
      </c>
    </row>
    <row r="15" spans="1:2" x14ac:dyDescent="0.2">
      <c r="A15" s="387"/>
    </row>
    <row r="16" spans="1:2" x14ac:dyDescent="0.2">
      <c r="A16" s="388"/>
      <c r="B16" s="2066" t="s">
        <v>2138</v>
      </c>
    </row>
    <row r="17" spans="1:2" x14ac:dyDescent="0.2">
      <c r="A17" s="387">
        <v>1</v>
      </c>
      <c r="B17" s="13" t="s">
        <v>2139</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Bement CUSD 5</v>
      </c>
    </row>
    <row r="67" spans="1:2" x14ac:dyDescent="0.2">
      <c r="B67" s="396">
        <f>COVER!A13</f>
        <v>39074005026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1</xdr:row>
                <xdr:rowOff>9525</xdr:rowOff>
              </from>
              <to>
                <xdr:col>0</xdr:col>
                <xdr:colOff>1981200</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38100</xdr:colOff>
                <xdr:row>6</xdr:row>
                <xdr:rowOff>19050</xdr:rowOff>
              </from>
              <to>
                <xdr:col>0</xdr:col>
                <xdr:colOff>952500</xdr:colOff>
                <xdr:row>10</xdr:row>
                <xdr:rowOff>57150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1" t="s">
        <v>1978</v>
      </c>
      <c r="B1" s="2412"/>
      <c r="C1" s="2412"/>
      <c r="D1" s="2412"/>
      <c r="E1" s="2412"/>
      <c r="F1" s="2413"/>
    </row>
    <row r="2" spans="1:8" ht="39.75" customHeight="1" x14ac:dyDescent="0.2">
      <c r="A2" s="2421" t="s">
        <v>1953</v>
      </c>
      <c r="B2" s="2422"/>
      <c r="C2" s="2422"/>
      <c r="D2" s="2422"/>
      <c r="E2" s="2422"/>
      <c r="F2" s="2423"/>
      <c r="G2" s="1878"/>
      <c r="H2" s="1878"/>
    </row>
    <row r="3" spans="1:8" ht="46.5" customHeight="1" x14ac:dyDescent="0.2">
      <c r="A3" s="2424" t="s">
        <v>1782</v>
      </c>
      <c r="B3" s="2425"/>
      <c r="C3" s="2425"/>
      <c r="D3" s="2425"/>
      <c r="E3" s="2425"/>
      <c r="F3" s="2426"/>
      <c r="G3" s="1878"/>
      <c r="H3" s="1878"/>
    </row>
    <row r="4" spans="1:8" s="1627" customFormat="1" ht="41.25" customHeight="1" x14ac:dyDescent="0.2">
      <c r="A4" s="2427" t="s">
        <v>1977</v>
      </c>
      <c r="B4" s="2428"/>
      <c r="C4" s="2428"/>
      <c r="D4" s="2428"/>
      <c r="E4" s="2428"/>
      <c r="F4" s="2429"/>
    </row>
    <row r="5" spans="1:8" ht="42" customHeight="1" x14ac:dyDescent="0.2">
      <c r="A5" s="1893" t="s">
        <v>571</v>
      </c>
      <c r="B5" s="1628" t="s">
        <v>1980</v>
      </c>
      <c r="C5" s="1628" t="s">
        <v>1981</v>
      </c>
      <c r="D5" s="1628" t="s">
        <v>1979</v>
      </c>
      <c r="E5" s="1628" t="s">
        <v>1982</v>
      </c>
      <c r="F5" s="1628" t="s">
        <v>1692</v>
      </c>
    </row>
    <row r="6" spans="1:8" s="1631" customFormat="1" ht="14.25" customHeight="1" x14ac:dyDescent="0.2">
      <c r="A6" s="1629" t="s">
        <v>1693</v>
      </c>
      <c r="B6" s="1630">
        <f>'Acct Summary 7-8'!C8</f>
        <v>2596106</v>
      </c>
      <c r="C6" s="1630">
        <f>'Acct Summary 7-8'!D8</f>
        <v>311104</v>
      </c>
      <c r="D6" s="1630">
        <f>'Acct Summary 7-8'!F8</f>
        <v>251435</v>
      </c>
      <c r="E6" s="1630">
        <f>'Acct Summary 7-8'!I8</f>
        <v>29635</v>
      </c>
      <c r="F6" s="1630">
        <f>SUM(B6:E6)</f>
        <v>3188280</v>
      </c>
    </row>
    <row r="7" spans="1:8" s="1631" customFormat="1" ht="14.25" customHeight="1" thickBot="1" x14ac:dyDescent="0.25">
      <c r="A7" s="1629" t="s">
        <v>1694</v>
      </c>
      <c r="B7" s="1632">
        <f>'Acct Summary 7-8'!C17</f>
        <v>2594453</v>
      </c>
      <c r="C7" s="1632">
        <f>'Acct Summary 7-8'!D17</f>
        <v>293754</v>
      </c>
      <c r="D7" s="1632">
        <f>'Acct Summary 7-8'!F17</f>
        <v>307525</v>
      </c>
      <c r="E7" s="1894"/>
      <c r="F7" s="1630">
        <f>SUM(B7:E7)</f>
        <v>3195732</v>
      </c>
    </row>
    <row r="8" spans="1:8" s="1631" customFormat="1" ht="14.25" thickTop="1" thickBot="1" x14ac:dyDescent="0.25">
      <c r="A8" s="1633" t="s">
        <v>1695</v>
      </c>
      <c r="B8" s="1634">
        <f>(B6-B7)</f>
        <v>1653</v>
      </c>
      <c r="C8" s="1634">
        <f>(C6-C7)</f>
        <v>17350</v>
      </c>
      <c r="D8" s="1634">
        <f>(D6-D7)</f>
        <v>-56090</v>
      </c>
      <c r="E8" s="1632">
        <f>(E6-E7)</f>
        <v>29635</v>
      </c>
      <c r="F8" s="1635">
        <f>SUM(F6-F7)</f>
        <v>-7452</v>
      </c>
    </row>
    <row r="9" spans="1:8" s="1631" customFormat="1" ht="14.25" thickTop="1" thickBot="1" x14ac:dyDescent="0.25">
      <c r="A9" s="1636" t="s">
        <v>1954</v>
      </c>
      <c r="B9" s="1637">
        <f>'Acct Summary 7-8'!C81</f>
        <v>26791</v>
      </c>
      <c r="C9" s="1637">
        <f>'Acct Summary 7-8'!D81</f>
        <v>80209</v>
      </c>
      <c r="D9" s="1637">
        <f>'Acct Summary 7-8'!F81</f>
        <v>19869</v>
      </c>
      <c r="E9" s="1637">
        <f>'Acct Summary 7-8'!I81</f>
        <v>895259</v>
      </c>
      <c r="F9" s="1716">
        <f>SUM(B9:E9)</f>
        <v>1022128</v>
      </c>
    </row>
    <row r="10" spans="1:8" ht="16.5" customHeight="1" thickTop="1" x14ac:dyDescent="0.2">
      <c r="A10" s="1638"/>
      <c r="B10" s="1639"/>
      <c r="C10" s="2415" t="str">
        <f>IF(AND(F8&lt;0,F9&gt;=0,ABS(F8*3)&gt;ABS(F9)),A14,IF(AND(F8&lt;0,F9&gt;0,ABS(F8*3)&lt;=ABS(F9)),A15,IF(AND(F8&lt;0,F9&lt;0),A14,IF(F9=0,A17,A16))))</f>
        <v>Unbalanced -  however, a deficit reduction plan is not required at this time.</v>
      </c>
      <c r="D10" s="2416"/>
      <c r="E10" s="2416"/>
      <c r="F10" s="2417"/>
    </row>
    <row r="11" spans="1:8" ht="19.5" customHeight="1" x14ac:dyDescent="0.2">
      <c r="A11" s="1714"/>
      <c r="B11" s="1715"/>
      <c r="C11" s="2415"/>
      <c r="D11" s="2416"/>
      <c r="E11" s="2416"/>
      <c r="F11" s="2417"/>
      <c r="H11" s="1713"/>
    </row>
    <row r="12" spans="1:8" ht="19.5" customHeight="1" x14ac:dyDescent="0.2">
      <c r="A12" s="1714"/>
      <c r="B12" s="1715"/>
      <c r="C12" s="2415"/>
      <c r="D12" s="2416"/>
      <c r="E12" s="2416"/>
      <c r="F12" s="2417"/>
      <c r="H12" s="1713"/>
    </row>
    <row r="13" spans="1:8" ht="19.5" customHeight="1" x14ac:dyDescent="0.2">
      <c r="A13" s="1714"/>
      <c r="B13" s="1715"/>
      <c r="C13" s="2418"/>
      <c r="D13" s="2419"/>
      <c r="E13" s="2419"/>
      <c r="F13" s="2420"/>
      <c r="H13" s="1713"/>
    </row>
    <row r="14" spans="1:8" s="1587" customFormat="1" ht="0.75" customHeight="1" x14ac:dyDescent="0.2">
      <c r="A14" s="2414" t="s">
        <v>1850</v>
      </c>
      <c r="B14" s="2414"/>
      <c r="C14" s="2414"/>
      <c r="D14" s="2414"/>
      <c r="E14" s="2414"/>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499</v>
      </c>
      <c r="B6" s="402"/>
      <c r="C6" s="226"/>
      <c r="D6" s="1255"/>
    </row>
    <row r="7" spans="1:4" x14ac:dyDescent="0.2">
      <c r="A7" s="1949" t="s">
        <v>498</v>
      </c>
      <c r="B7" s="402"/>
      <c r="C7" s="226"/>
      <c r="D7" s="1255"/>
    </row>
    <row r="8" spans="1:4" ht="18" customHeight="1" x14ac:dyDescent="0.2">
      <c r="A8" s="2430"/>
      <c r="B8" s="2431"/>
      <c r="C8" s="2431"/>
      <c r="D8" s="2432"/>
    </row>
    <row r="9" spans="1:4" s="4" customFormat="1" ht="14.25" customHeight="1" x14ac:dyDescent="0.2">
      <c r="A9" s="1948"/>
      <c r="B9" s="227">
        <v>1</v>
      </c>
      <c r="C9" s="228" t="s">
        <v>909</v>
      </c>
      <c r="D9" s="1256"/>
    </row>
    <row r="10" spans="1:4" s="4" customFormat="1" ht="14.25" customHeight="1" x14ac:dyDescent="0.2">
      <c r="A10" s="1945"/>
      <c r="B10" s="227">
        <f t="shared" ref="B10:B17" si="0">B9+1</f>
        <v>2</v>
      </c>
      <c r="C10" s="228" t="s">
        <v>1032</v>
      </c>
      <c r="D10" s="1256"/>
    </row>
    <row r="11" spans="1:4" s="4" customFormat="1" ht="12.75" x14ac:dyDescent="0.2">
      <c r="A11" s="1945"/>
      <c r="B11" s="227">
        <f t="shared" si="0"/>
        <v>3</v>
      </c>
      <c r="C11" s="2435" t="s">
        <v>1990</v>
      </c>
      <c r="D11" s="2436"/>
    </row>
    <row r="12" spans="1:4" s="4" customFormat="1" ht="12.75" x14ac:dyDescent="0.2">
      <c r="A12" s="1951"/>
      <c r="B12" s="227"/>
      <c r="C12" s="1950" t="s">
        <v>1989</v>
      </c>
      <c r="D12" s="1895"/>
    </row>
    <row r="13" spans="1:4" s="4" customFormat="1" ht="14.25" customHeight="1" x14ac:dyDescent="0.2">
      <c r="A13" s="1945"/>
      <c r="B13" s="227">
        <f>B11+1</f>
        <v>4</v>
      </c>
      <c r="C13" s="228" t="s">
        <v>910</v>
      </c>
      <c r="D13" s="1256"/>
    </row>
    <row r="14" spans="1:4" s="4" customFormat="1" ht="14.25" customHeight="1" x14ac:dyDescent="0.2">
      <c r="A14" s="1945"/>
      <c r="B14" s="227">
        <f t="shared" si="0"/>
        <v>5</v>
      </c>
      <c r="C14" s="228" t="s">
        <v>744</v>
      </c>
      <c r="D14" s="1256"/>
    </row>
    <row r="15" spans="1:4" s="4" customFormat="1" ht="14.25" customHeight="1" x14ac:dyDescent="0.2">
      <c r="A15" s="1945"/>
      <c r="B15" s="227">
        <f t="shared" si="0"/>
        <v>6</v>
      </c>
      <c r="C15" s="228" t="s">
        <v>911</v>
      </c>
      <c r="D15" s="1256"/>
    </row>
    <row r="16" spans="1:4" s="4" customFormat="1" ht="14.25" customHeight="1" x14ac:dyDescent="0.2">
      <c r="A16" s="1945"/>
      <c r="B16" s="227">
        <f t="shared" si="0"/>
        <v>7</v>
      </c>
      <c r="C16" s="228" t="s">
        <v>1252</v>
      </c>
      <c r="D16" s="1256"/>
    </row>
    <row r="17" spans="1:4" s="4" customFormat="1" ht="14.25" customHeight="1" x14ac:dyDescent="0.2">
      <c r="A17" s="1946"/>
      <c r="B17" s="1952">
        <f t="shared" si="0"/>
        <v>8</v>
      </c>
      <c r="C17" s="229" t="s">
        <v>912</v>
      </c>
      <c r="D17" s="1257"/>
    </row>
    <row r="18" spans="1:4" s="4" customFormat="1" ht="14.25" customHeight="1" x14ac:dyDescent="0.2">
      <c r="A18" s="1945"/>
      <c r="B18" s="1957">
        <v>9</v>
      </c>
      <c r="C18" s="1958" t="s">
        <v>1991</v>
      </c>
      <c r="D18" s="1956"/>
    </row>
    <row r="19" spans="1:4" s="4" customFormat="1" x14ac:dyDescent="0.2">
      <c r="A19" s="1947"/>
      <c r="B19" s="1953"/>
      <c r="C19" s="1954"/>
      <c r="D19" s="1955"/>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8" t="s">
        <v>359</v>
      </c>
      <c r="D27" s="2439"/>
    </row>
    <row r="28" spans="1:4" ht="12.75" x14ac:dyDescent="0.2">
      <c r="A28" s="230"/>
      <c r="B28" s="231">
        <v>2</v>
      </c>
      <c r="C28" s="2437" t="s">
        <v>2038</v>
      </c>
      <c r="D28" s="230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0" t="s">
        <v>633</v>
      </c>
      <c r="D49" s="2441"/>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3" t="s">
        <v>920</v>
      </c>
      <c r="D62" s="2434"/>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3" t="s">
        <v>777</v>
      </c>
      <c r="D76" s="2434"/>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5" t="s">
        <v>1931</v>
      </c>
      <c r="B4" s="2466"/>
      <c r="C4" s="2466"/>
      <c r="D4" s="2466"/>
      <c r="E4" s="2466"/>
      <c r="F4" s="2466"/>
      <c r="G4" s="2466"/>
      <c r="H4" s="2466"/>
      <c r="I4" s="2466"/>
      <c r="J4" s="2466"/>
      <c r="K4" s="2466"/>
      <c r="L4" s="246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53" t="str">
        <f>COVER!A17</f>
        <v>Bement CUSD 5</v>
      </c>
      <c r="B7" s="2454"/>
      <c r="C7" s="2454"/>
      <c r="D7" s="2467"/>
      <c r="E7" s="2468">
        <f>COVER!A13</f>
        <v>39074005026</v>
      </c>
      <c r="F7" s="2469"/>
      <c r="G7" s="2470" t="str">
        <f>COVER!T23</f>
        <v>065-037016</v>
      </c>
      <c r="H7" s="2471"/>
      <c r="I7" s="2471"/>
      <c r="J7" s="2471"/>
      <c r="K7" s="2471"/>
      <c r="L7" s="2472"/>
    </row>
    <row r="8" spans="1:29" ht="13.5" customHeight="1" x14ac:dyDescent="0.2">
      <c r="A8" s="2037" t="s">
        <v>2027</v>
      </c>
      <c r="B8" s="2038"/>
      <c r="C8" s="2017"/>
      <c r="D8" s="2017"/>
      <c r="E8" s="2041"/>
      <c r="F8" s="2018"/>
      <c r="G8" s="2019" t="s">
        <v>1414</v>
      </c>
      <c r="H8" s="1290"/>
      <c r="I8" s="1290"/>
      <c r="J8" s="1290"/>
      <c r="K8" s="1290"/>
      <c r="L8" s="2020"/>
    </row>
    <row r="9" spans="1:29" ht="13.5" customHeight="1" x14ac:dyDescent="0.2">
      <c r="A9" s="2473"/>
      <c r="B9" s="2443"/>
      <c r="C9" s="2443"/>
      <c r="D9" s="2443"/>
      <c r="E9" s="2443"/>
      <c r="F9" s="2474"/>
      <c r="G9" s="2442" t="str">
        <f>COVER!T13</f>
        <v>Kemper CPA Group LLP</v>
      </c>
      <c r="H9" s="2464"/>
      <c r="I9" s="2464"/>
      <c r="J9" s="2464"/>
      <c r="K9" s="2464"/>
      <c r="L9" s="2475"/>
    </row>
    <row r="10" spans="1:29" ht="13.5" customHeight="1" x14ac:dyDescent="0.2">
      <c r="A10" s="2450"/>
      <c r="B10" s="2451"/>
      <c r="C10" s="2451"/>
      <c r="D10" s="2451"/>
      <c r="E10" s="2451"/>
      <c r="F10" s="2452"/>
      <c r="G10" s="2442" t="str">
        <f>COVER!T17</f>
        <v>1213 S West St PO Box 447</v>
      </c>
      <c r="H10" s="2456"/>
      <c r="I10" s="2456"/>
      <c r="J10" s="2456"/>
      <c r="K10" s="2456"/>
      <c r="L10" s="2457"/>
    </row>
    <row r="11" spans="1:29" ht="13.5" customHeight="1" x14ac:dyDescent="0.2">
      <c r="A11" s="2037" t="s">
        <v>2029</v>
      </c>
      <c r="B11" s="2038"/>
      <c r="C11" s="2017"/>
      <c r="D11" s="2041"/>
      <c r="E11" s="2017"/>
      <c r="F11" s="2018"/>
      <c r="G11" s="2442" t="str">
        <f>COVER!T19</f>
        <v>Olney</v>
      </c>
      <c r="H11" s="2456"/>
      <c r="I11" s="2456"/>
      <c r="J11" s="1979" t="str">
        <f>COVER!X19</f>
        <v>IL</v>
      </c>
      <c r="K11" s="1979">
        <f>COVER!Z19</f>
        <v>62450</v>
      </c>
      <c r="L11" s="2021"/>
    </row>
    <row r="12" spans="1:29" ht="13.5" customHeight="1" x14ac:dyDescent="0.2">
      <c r="A12" s="2458" t="s">
        <v>2028</v>
      </c>
      <c r="B12" s="2459"/>
      <c r="C12" s="2459"/>
      <c r="D12" s="2459"/>
      <c r="E12" s="2459"/>
      <c r="F12" s="2460"/>
      <c r="G12" s="1982"/>
      <c r="H12" s="1309"/>
      <c r="I12" s="1309"/>
      <c r="J12" s="1309"/>
      <c r="K12" s="1309"/>
      <c r="L12" s="1983"/>
    </row>
    <row r="13" spans="1:29" ht="13.5" customHeight="1" x14ac:dyDescent="0.2">
      <c r="A13" s="2442"/>
      <c r="B13" s="2464"/>
      <c r="C13" s="2464"/>
      <c r="D13" s="2464"/>
      <c r="E13" s="1308"/>
      <c r="F13" s="2030"/>
      <c r="G13" s="2022" t="s">
        <v>2031</v>
      </c>
      <c r="H13" s="2023"/>
      <c r="I13" s="2461" t="str">
        <f>COVER!T25</f>
        <v>rhawkins@kcpag.com</v>
      </c>
      <c r="J13" s="2462"/>
      <c r="K13" s="2462"/>
      <c r="L13" s="2463"/>
    </row>
    <row r="14" spans="1:29" ht="13.5" customHeight="1" x14ac:dyDescent="0.2">
      <c r="A14" s="2442" t="str">
        <f>COVER!A19</f>
        <v>201 Champaign St</v>
      </c>
      <c r="B14" s="2443"/>
      <c r="C14" s="2443"/>
      <c r="D14" s="2443"/>
      <c r="E14" s="2028">
        <v>0</v>
      </c>
      <c r="F14" s="1307"/>
      <c r="G14" s="2024" t="s">
        <v>1413</v>
      </c>
      <c r="H14" s="1290"/>
      <c r="I14" s="1290"/>
      <c r="J14" s="1290"/>
      <c r="K14" s="1290"/>
      <c r="L14" s="2020"/>
    </row>
    <row r="15" spans="1:29" ht="13.5" customHeight="1" x14ac:dyDescent="0.2">
      <c r="A15" s="2442" t="str">
        <f>COVER!A21</f>
        <v xml:space="preserve">Bement  </v>
      </c>
      <c r="B15" s="2456"/>
      <c r="C15" s="2456"/>
      <c r="D15" s="1289"/>
      <c r="E15" s="1984"/>
      <c r="F15" s="1306"/>
      <c r="G15" s="1978" t="str">
        <f>COVER!T15</f>
        <v>Ryan Hawkins</v>
      </c>
      <c r="H15" s="1290"/>
      <c r="I15" s="1290"/>
      <c r="J15" s="1290"/>
      <c r="K15" s="1290"/>
      <c r="L15" s="2020"/>
    </row>
    <row r="16" spans="1:29" ht="12.2" customHeight="1" x14ac:dyDescent="0.2">
      <c r="A16" s="2027" t="s">
        <v>2030</v>
      </c>
      <c r="B16" s="1557"/>
      <c r="C16" s="2029">
        <f>COVER!A25</f>
        <v>61813</v>
      </c>
      <c r="D16" s="2029"/>
      <c r="E16" s="2029"/>
      <c r="F16" s="2030"/>
      <c r="G16" s="2444"/>
      <c r="H16" s="2445"/>
      <c r="I16" s="2445"/>
      <c r="J16" s="2445"/>
      <c r="K16" s="2445"/>
      <c r="L16" s="2446"/>
    </row>
    <row r="17" spans="1:13" ht="12.2" customHeight="1" x14ac:dyDescent="0.2">
      <c r="A17" s="2447"/>
      <c r="B17" s="2448"/>
      <c r="C17" s="2448"/>
      <c r="D17" s="2448"/>
      <c r="E17" s="2448"/>
      <c r="F17" s="2449"/>
      <c r="G17" s="2024" t="s">
        <v>1412</v>
      </c>
      <c r="H17" s="1290"/>
      <c r="I17" s="1290"/>
      <c r="J17" s="1290"/>
      <c r="K17" s="2025" t="s">
        <v>1411</v>
      </c>
      <c r="L17" s="2018"/>
      <c r="M17" s="1305"/>
    </row>
    <row r="18" spans="1:13" ht="12.2" customHeight="1" x14ac:dyDescent="0.2">
      <c r="A18" s="2450"/>
      <c r="B18" s="2451"/>
      <c r="C18" s="2451"/>
      <c r="D18" s="2451"/>
      <c r="E18" s="2451"/>
      <c r="F18" s="2452"/>
      <c r="G18" s="2453" t="str">
        <f>COVER!T21</f>
        <v>618-395-2105</v>
      </c>
      <c r="H18" s="2454"/>
      <c r="I18" s="2454"/>
      <c r="J18" s="2454"/>
      <c r="K18" s="2453" t="str">
        <f>COVER!X21</f>
        <v>618-395-7079</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76" t="str">
        <f>'Single Audit Cover'!A7</f>
        <v>Bement CUSD 5</v>
      </c>
      <c r="B1" s="2466"/>
      <c r="C1" s="2466"/>
      <c r="D1" s="2466"/>
    </row>
    <row r="2" spans="1:11" s="1977" customFormat="1" ht="12.75" x14ac:dyDescent="0.2">
      <c r="A2" s="2477">
        <f>'Single Audit Cover'!E7</f>
        <v>39074005026</v>
      </c>
      <c r="B2" s="2478"/>
      <c r="C2" s="2478"/>
      <c r="D2" s="2478"/>
    </row>
    <row r="3" spans="1:11" s="1977" customFormat="1" ht="12.75" x14ac:dyDescent="0.2">
      <c r="A3" s="2476" t="s">
        <v>2015</v>
      </c>
      <c r="B3" s="2466"/>
      <c r="C3" s="2466"/>
      <c r="D3" s="2466"/>
    </row>
    <row r="4" spans="1:11" s="1977" customFormat="1" ht="4.5" customHeight="1" x14ac:dyDescent="0.2">
      <c r="A4" s="1975"/>
      <c r="B4" s="1974"/>
      <c r="C4" s="1974"/>
      <c r="D4" s="1974"/>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1813</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1814</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1815</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Bement CUSD 5</v>
      </c>
      <c r="B1" s="2481"/>
      <c r="C1" s="2481"/>
      <c r="D1" s="2481"/>
      <c r="E1" s="2481"/>
    </row>
    <row r="2" spans="1:5" x14ac:dyDescent="0.2">
      <c r="A2" s="2482">
        <f>'Single Audit Cover'!E7</f>
        <v>39074005026</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146707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7072.68</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0</v>
      </c>
    </row>
    <row r="19" spans="1:4" ht="13.5" thickBot="1" x14ac:dyDescent="0.25">
      <c r="A19" s="1359" t="s">
        <v>1498</v>
      </c>
      <c r="D19" s="1358">
        <f>SUM(D10:D17)</f>
        <v>153779.68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153779.68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0">
        <f>SUM(D35:D45)</f>
        <v>0</v>
      </c>
    </row>
    <row r="49" spans="2:4" x14ac:dyDescent="0.2">
      <c r="B49" s="1349" t="s">
        <v>1489</v>
      </c>
      <c r="C49" s="1349"/>
      <c r="D49" s="1980">
        <f>D32-D47</f>
        <v>153779.68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Bement CUSD 5</v>
      </c>
      <c r="C1" s="2486"/>
      <c r="D1" s="2486"/>
      <c r="E1" s="2486"/>
      <c r="F1" s="2486"/>
      <c r="G1" s="2486"/>
      <c r="H1" s="2486"/>
      <c r="I1" s="2486"/>
      <c r="J1" s="2486"/>
      <c r="K1" s="2486"/>
    </row>
    <row r="2" spans="2:12" ht="15" x14ac:dyDescent="0.2">
      <c r="B2" s="2487">
        <f>'Single Audit Cover'!E7</f>
        <v>39074005026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65" t="str">
        <f>'[1]Single Audit Cover'!A4</f>
        <v>Year Ending June 30, 2016</v>
      </c>
      <c r="C4" s="2465"/>
      <c r="D4" s="2465"/>
      <c r="E4" s="2465"/>
      <c r="F4" s="2465"/>
      <c r="G4" s="2465"/>
      <c r="H4" s="2465"/>
      <c r="I4" s="2465"/>
      <c r="J4" s="2465"/>
      <c r="K4" s="2465"/>
      <c r="L4" s="1421"/>
    </row>
    <row r="6" spans="2:12" x14ac:dyDescent="0.2">
      <c r="B6" s="1420"/>
      <c r="C6" s="1419"/>
      <c r="D6" s="1418" t="s">
        <v>1539</v>
      </c>
      <c r="E6" s="1415" t="s">
        <v>624</v>
      </c>
      <c r="F6" s="1417"/>
      <c r="G6" s="1416" t="s">
        <v>1538</v>
      </c>
      <c r="H6" s="1415"/>
      <c r="I6" s="1414"/>
      <c r="J6" s="1413"/>
      <c r="K6" s="1412"/>
    </row>
    <row r="7" spans="2:12" ht="15.75" x14ac:dyDescent="0.25">
      <c r="B7" s="2045"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2087</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1"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Bement CUSD 5</v>
      </c>
      <c r="B1" s="2494"/>
      <c r="C1" s="2494"/>
      <c r="D1" s="2494"/>
      <c r="E1" s="1434"/>
    </row>
    <row r="2" spans="1:7" ht="13.5" customHeight="1" x14ac:dyDescent="0.2">
      <c r="A2" s="2495">
        <f>'Single Audit Cover'!E7</f>
        <v>39074005026</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1912</v>
      </c>
      <c r="C6" s="1367"/>
      <c r="D6" s="1367"/>
    </row>
    <row r="7" spans="1:7" ht="60.95" customHeight="1" x14ac:dyDescent="0.2">
      <c r="A7" s="2501" t="s">
        <v>2021</v>
      </c>
      <c r="B7" s="2502"/>
      <c r="C7" s="2502"/>
      <c r="D7" s="2502"/>
      <c r="E7" s="1432"/>
    </row>
    <row r="8" spans="1:7" ht="12" customHeight="1" x14ac:dyDescent="0.2">
      <c r="A8" s="1357"/>
      <c r="B8" s="2043"/>
      <c r="C8" s="2043"/>
      <c r="D8" s="2043"/>
      <c r="E8" s="1432"/>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c r="F10" s="2059" t="s">
        <v>106</v>
      </c>
      <c r="G10" s="2053"/>
    </row>
    <row r="11" spans="1:7" ht="22.5" customHeight="1" x14ac:dyDescent="0.2">
      <c r="A11" s="1357" t="s">
        <v>2073</v>
      </c>
      <c r="C11" s="1353"/>
      <c r="D11" s="1353"/>
    </row>
    <row r="12" spans="1:7" x14ac:dyDescent="0.2">
      <c r="A12" s="2501" t="s">
        <v>1913</v>
      </c>
      <c r="B12" s="2502"/>
      <c r="C12" s="2502"/>
      <c r="D12" s="2502"/>
    </row>
    <row r="13" spans="1:7" ht="9.75" customHeight="1" x14ac:dyDescent="0.2">
      <c r="C13" s="1353"/>
      <c r="D13" s="1353"/>
    </row>
    <row r="14" spans="1:7" ht="13.5" customHeight="1" x14ac:dyDescent="0.2">
      <c r="C14" s="1795" t="s">
        <v>1544</v>
      </c>
      <c r="D14" s="1795" t="s">
        <v>1543</v>
      </c>
      <c r="E14" s="1429"/>
    </row>
    <row r="15" spans="1:7" ht="13.5" customHeight="1" x14ac:dyDescent="0.2">
      <c r="A15" s="1387"/>
      <c r="B15" s="1357" t="s">
        <v>1542</v>
      </c>
      <c r="C15" s="1795" t="s">
        <v>1541</v>
      </c>
      <c r="D15" s="1308" t="s">
        <v>1540</v>
      </c>
      <c r="E15" s="1429"/>
    </row>
    <row r="16" spans="1:7" ht="20.45" customHeight="1" x14ac:dyDescent="0.2">
      <c r="A16" s="1796"/>
      <c r="B16" s="1428"/>
      <c r="C16" s="2044"/>
      <c r="D16" s="2490"/>
      <c r="E16" s="2490"/>
      <c r="F16" s="2490"/>
    </row>
    <row r="17" spans="1:6" ht="20.65" customHeight="1" x14ac:dyDescent="0.2">
      <c r="A17" s="1796"/>
      <c r="B17" s="1428"/>
      <c r="C17" s="2044"/>
      <c r="D17" s="2490"/>
      <c r="E17" s="2490"/>
      <c r="F17" s="2490"/>
    </row>
    <row r="18" spans="1:6" ht="20.65" customHeight="1" x14ac:dyDescent="0.2">
      <c r="A18" s="1796"/>
      <c r="B18" s="1428"/>
      <c r="C18" s="2044"/>
      <c r="D18" s="2490"/>
      <c r="E18" s="2490"/>
      <c r="F18" s="2490"/>
    </row>
    <row r="19" spans="1:6" ht="20.65" customHeight="1" x14ac:dyDescent="0.2">
      <c r="A19" s="1796"/>
      <c r="B19" s="1428"/>
      <c r="C19" s="2044"/>
      <c r="D19" s="2490"/>
      <c r="E19" s="2490"/>
      <c r="F19" s="2490"/>
    </row>
    <row r="20" spans="1:6" ht="20.65" customHeight="1" x14ac:dyDescent="0.2">
      <c r="A20" s="1796"/>
      <c r="B20" s="1428"/>
      <c r="C20" s="2044"/>
      <c r="D20" s="2490"/>
      <c r="E20" s="2490"/>
      <c r="F20" s="2490"/>
    </row>
    <row r="21" spans="1:6" ht="20.65" customHeight="1" x14ac:dyDescent="0.2">
      <c r="A21" s="1796"/>
      <c r="B21" s="1428"/>
      <c r="C21" s="2044"/>
      <c r="D21" s="2490"/>
      <c r="E21" s="2490"/>
      <c r="F21" s="2490"/>
    </row>
    <row r="22" spans="1:6" ht="20.65" customHeight="1" x14ac:dyDescent="0.2">
      <c r="A22" s="1796"/>
      <c r="B22" s="1428"/>
      <c r="C22" s="2044"/>
      <c r="D22" s="2490"/>
      <c r="E22" s="2490"/>
      <c r="F22" s="2490"/>
    </row>
    <row r="23" spans="1:6" ht="20.65" customHeight="1" x14ac:dyDescent="0.2">
      <c r="A23" s="1796"/>
      <c r="B23" s="1428"/>
      <c r="C23" s="2044"/>
      <c r="D23" s="2490"/>
      <c r="E23" s="2490"/>
      <c r="F23" s="2490"/>
    </row>
    <row r="24" spans="1:6" ht="20.65" customHeight="1" x14ac:dyDescent="0.2">
      <c r="A24" s="1796"/>
      <c r="B24" s="1428"/>
      <c r="C24" s="2044"/>
      <c r="D24" s="2490"/>
      <c r="E24" s="2490"/>
      <c r="F24" s="2490"/>
    </row>
    <row r="25" spans="1:6" ht="20.65" customHeight="1" x14ac:dyDescent="0.2">
      <c r="A25" s="1796"/>
      <c r="B25" s="1428"/>
      <c r="C25" s="2044"/>
      <c r="D25" s="2490"/>
      <c r="E25" s="2490"/>
      <c r="F25" s="2490"/>
    </row>
    <row r="26" spans="1:6" ht="20.65" customHeight="1" x14ac:dyDescent="0.2">
      <c r="A26" s="1796"/>
      <c r="B26" s="1428"/>
      <c r="C26" s="2044"/>
      <c r="D26" s="2490"/>
      <c r="E26" s="2490"/>
      <c r="F26" s="2490"/>
    </row>
    <row r="27" spans="1:6" ht="20.65" customHeight="1" x14ac:dyDescent="0.2">
      <c r="A27" s="1796"/>
      <c r="B27" s="1428"/>
      <c r="C27" s="2044"/>
      <c r="D27" s="2490"/>
      <c r="E27" s="2490"/>
      <c r="F27" s="2490"/>
    </row>
    <row r="28" spans="1:6" ht="20.65" customHeight="1" x14ac:dyDescent="0.2">
      <c r="A28" s="1796"/>
      <c r="B28" s="1428"/>
      <c r="C28" s="2044"/>
      <c r="D28" s="2490"/>
      <c r="E28" s="2490"/>
      <c r="F28" s="2490"/>
    </row>
    <row r="29" spans="1:6" ht="10.5" customHeight="1" x14ac:dyDescent="0.2">
      <c r="A29" s="1533"/>
      <c r="B29" s="1729"/>
      <c r="C29" s="1730"/>
      <c r="D29" s="1731"/>
      <c r="E29" s="1427"/>
    </row>
    <row r="30" spans="1:6" ht="12" customHeight="1" x14ac:dyDescent="0.2">
      <c r="A30" s="1797" t="s">
        <v>2074</v>
      </c>
      <c r="B30" s="1729"/>
      <c r="C30" s="1730"/>
      <c r="D30" s="1731"/>
      <c r="E30" s="1427"/>
    </row>
    <row r="31" spans="1:6" ht="21.75" customHeight="1" x14ac:dyDescent="0.2">
      <c r="A31" s="2491" t="s">
        <v>1914</v>
      </c>
      <c r="B31" s="2491"/>
      <c r="C31" s="2491"/>
      <c r="D31" s="2491"/>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7" t="s">
        <v>2075</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2" t="s">
        <v>2022</v>
      </c>
      <c r="C45" s="2492"/>
      <c r="D45" s="2492"/>
      <c r="E45" s="1423"/>
    </row>
    <row r="46" spans="1:5" s="1372" customFormat="1" ht="33.75" customHeight="1" x14ac:dyDescent="0.2">
      <c r="A46" s="1422">
        <v>6</v>
      </c>
      <c r="B46" s="2489" t="s">
        <v>2078</v>
      </c>
      <c r="C46" s="2489"/>
      <c r="D46" s="2489"/>
    </row>
    <row r="47" spans="1:5" ht="45.75" customHeight="1" x14ac:dyDescent="0.2">
      <c r="A47" s="1422">
        <v>7</v>
      </c>
      <c r="B47" s="2489" t="s">
        <v>2079</v>
      </c>
      <c r="C47" s="2489"/>
      <c r="D47" s="248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Bement CUSD 5</v>
      </c>
      <c r="C1" s="2513"/>
      <c r="D1" s="2513"/>
      <c r="E1" s="2513"/>
      <c r="F1" s="2513"/>
      <c r="G1" s="2513"/>
      <c r="H1" s="2513"/>
      <c r="I1" s="2513"/>
      <c r="J1" s="1473"/>
    </row>
    <row r="2" spans="2:10" s="1367" customFormat="1" ht="12.75" customHeight="1" x14ac:dyDescent="0.2">
      <c r="B2" s="2514">
        <f>'Single Audit Cover'!E7</f>
        <v>39074005026</v>
      </c>
      <c r="C2" s="2515"/>
      <c r="D2" s="2515"/>
      <c r="E2" s="2515"/>
      <c r="F2" s="2515"/>
      <c r="G2" s="2515"/>
      <c r="H2" s="2515"/>
      <c r="I2" s="2515"/>
      <c r="J2" s="1473"/>
    </row>
    <row r="3" spans="2:10" s="1367" customFormat="1" ht="12.75" customHeight="1" x14ac:dyDescent="0.2">
      <c r="B3" s="2516" t="s">
        <v>1567</v>
      </c>
      <c r="C3" s="2500"/>
      <c r="D3" s="2500"/>
      <c r="E3" s="2500"/>
      <c r="F3" s="2500"/>
      <c r="G3" s="2500"/>
      <c r="H3" s="2500"/>
      <c r="I3" s="2500"/>
      <c r="J3" s="1472"/>
    </row>
    <row r="4" spans="2:10" s="1367" customFormat="1" ht="12.75" customHeight="1" x14ac:dyDescent="0.2">
      <c r="B4" s="2516"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6"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1" t="s">
        <v>1385</v>
      </c>
      <c r="D11" s="251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t="s">
        <v>2131</v>
      </c>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2065" t="s">
        <v>2129</v>
      </c>
      <c r="C37" s="2508" t="s">
        <v>2130</v>
      </c>
      <c r="D37" s="2509"/>
      <c r="E37" s="2509"/>
      <c r="F37" s="2509"/>
      <c r="G37" s="2509"/>
      <c r="H37" s="2509"/>
      <c r="I37" s="2510"/>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Bement CUSD 5</v>
      </c>
      <c r="C1" s="2512"/>
      <c r="D1" s="2512"/>
      <c r="E1" s="2512"/>
      <c r="F1" s="2512"/>
      <c r="G1" s="2512"/>
      <c r="H1" s="2512"/>
      <c r="I1" s="2512"/>
      <c r="J1" s="2512"/>
      <c r="K1" s="2512"/>
      <c r="L1" s="1521"/>
      <c r="M1" s="1521"/>
    </row>
    <row r="2" spans="1:13" ht="12" customHeight="1" x14ac:dyDescent="0.2">
      <c r="B2" s="2514">
        <f>'Single Audit Cover'!E7</f>
        <v>39074005026</v>
      </c>
      <c r="C2" s="2514"/>
      <c r="D2" s="2514"/>
      <c r="E2" s="2514"/>
      <c r="F2" s="2514"/>
      <c r="G2" s="2514"/>
      <c r="H2" s="2514"/>
      <c r="I2" s="2514"/>
      <c r="J2" s="2514"/>
      <c r="K2" s="2514"/>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t="s">
        <v>2113</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t="s">
        <v>2114</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2115</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2116</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2117</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t="s">
        <v>2118</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2119</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6" t="str">
        <f>'Single Audit Cover'!A7</f>
        <v>Bement CUSD 5</v>
      </c>
      <c r="C1" s="2526"/>
      <c r="D1" s="2526"/>
      <c r="E1" s="2526"/>
      <c r="F1" s="2526"/>
      <c r="G1" s="2526"/>
      <c r="H1" s="2526"/>
      <c r="I1" s="2526"/>
      <c r="J1" s="2526"/>
      <c r="K1" s="2526"/>
      <c r="L1" s="1542"/>
    </row>
    <row r="2" spans="1:12" ht="12.75" customHeight="1" x14ac:dyDescent="0.2">
      <c r="B2" s="2527">
        <f>'Single Audit Cover'!E7</f>
        <v>39074005026</v>
      </c>
      <c r="C2" s="2527"/>
      <c r="D2" s="2527"/>
      <c r="E2" s="2527"/>
      <c r="F2" s="2527"/>
      <c r="G2" s="2527"/>
      <c r="H2" s="2527"/>
      <c r="I2" s="2527"/>
      <c r="J2" s="2527"/>
      <c r="K2" s="2527"/>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8" t="s">
        <v>1608</v>
      </c>
      <c r="C6" s="2528"/>
      <c r="D6" s="2528"/>
      <c r="E6" s="2528"/>
      <c r="F6" s="2528"/>
      <c r="G6" s="2528"/>
      <c r="H6" s="2528"/>
      <c r="I6" s="2528"/>
      <c r="J6" s="2528"/>
      <c r="K6" s="252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1956</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3"/>
      <c r="E14" s="2523"/>
      <c r="F14" s="2523"/>
      <c r="H14" s="1430" t="s">
        <v>1602</v>
      </c>
      <c r="I14" s="2524"/>
      <c r="J14" s="2524"/>
      <c r="K14" s="252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4"/>
      <c r="E16" s="2524"/>
      <c r="F16" s="2524"/>
      <c r="G16" s="2524"/>
      <c r="H16" s="2524"/>
      <c r="I16" s="2524"/>
      <c r="J16" s="2524"/>
      <c r="K16" s="2524"/>
      <c r="L16" s="1426"/>
    </row>
    <row r="17" spans="2:12" ht="13.5" customHeight="1" x14ac:dyDescent="0.2">
      <c r="B17" s="1431" t="s">
        <v>1600</v>
      </c>
      <c r="C17" s="1431"/>
      <c r="D17" s="2525"/>
      <c r="E17" s="2525"/>
      <c r="F17" s="2525"/>
      <c r="G17" s="2525"/>
      <c r="H17" s="2525"/>
      <c r="I17" s="2525"/>
      <c r="J17" s="2525"/>
      <c r="K17" s="252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Bement CUSD 5</v>
      </c>
      <c r="C1" s="2512"/>
      <c r="D1" s="2512"/>
      <c r="E1" s="1554"/>
    </row>
    <row r="2" spans="2:5" s="1387" customFormat="1" ht="12.75" customHeight="1" x14ac:dyDescent="0.2">
      <c r="B2" s="2514">
        <f>'Single Audit Cover'!E7</f>
        <v>39074005026</v>
      </c>
      <c r="C2" s="2514"/>
      <c r="D2" s="2514"/>
      <c r="E2" s="1553"/>
    </row>
    <row r="3" spans="2:5" s="1346" customFormat="1" ht="12.75" customHeight="1" x14ac:dyDescent="0.2">
      <c r="B3" s="2499" t="s">
        <v>1618</v>
      </c>
      <c r="C3" s="2499"/>
      <c r="D3" s="2499"/>
      <c r="E3" s="1976"/>
    </row>
    <row r="4" spans="2:5" s="1387" customFormat="1" ht="12.75" customHeight="1" x14ac:dyDescent="0.2">
      <c r="B4" s="2529" t="str">
        <f>'[1]Single Audit Cover'!A4</f>
        <v>Year Ending June 30, 2016</v>
      </c>
      <c r="C4" s="2529"/>
      <c r="D4" s="2529"/>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56.25" customHeight="1" x14ac:dyDescent="0.2">
      <c r="B7" s="2062" t="s">
        <v>2135</v>
      </c>
      <c r="C7" s="2061" t="s">
        <v>2114</v>
      </c>
      <c r="D7" s="2063" t="s">
        <v>2134</v>
      </c>
      <c r="E7" s="1550"/>
    </row>
    <row r="8" spans="2:5" ht="13.5" customHeight="1" x14ac:dyDescent="0.2">
      <c r="B8" s="1746"/>
      <c r="C8" s="1550"/>
      <c r="D8" s="1550"/>
      <c r="E8" s="1550"/>
    </row>
    <row r="9" spans="2:5" ht="13.5" customHeight="1" x14ac:dyDescent="0.2">
      <c r="B9" s="2067" t="s">
        <v>2133</v>
      </c>
      <c r="C9" s="2069" t="s">
        <v>2136</v>
      </c>
      <c r="D9" s="2068" t="s">
        <v>2137</v>
      </c>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5"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Bement CUSD 5</v>
      </c>
      <c r="C1" s="2512"/>
      <c r="D1" s="2512"/>
      <c r="E1" s="2512"/>
      <c r="F1" s="1542"/>
      <c r="G1" s="1542"/>
      <c r="H1" s="1542"/>
      <c r="I1" s="1542"/>
      <c r="J1" s="1542"/>
      <c r="K1" s="1542"/>
      <c r="L1" s="1542"/>
    </row>
    <row r="2" spans="2:12" ht="13.5" customHeight="1" x14ac:dyDescent="0.2">
      <c r="B2" s="2514">
        <f>'Single Audit Cover'!E7</f>
        <v>39074005026</v>
      </c>
      <c r="C2" s="2514"/>
      <c r="D2" s="2514"/>
      <c r="E2" s="2514"/>
      <c r="F2" s="1541"/>
      <c r="G2" s="1541"/>
      <c r="H2" s="1541"/>
      <c r="I2" s="1541"/>
      <c r="J2" s="1541"/>
      <c r="K2" s="1541"/>
      <c r="L2" s="1541"/>
    </row>
    <row r="3" spans="2:12" ht="13.5" customHeight="1" x14ac:dyDescent="0.2">
      <c r="B3" s="2499" t="s">
        <v>1626</v>
      </c>
      <c r="C3" s="2499"/>
      <c r="D3" s="2499"/>
      <c r="E3" s="2499"/>
      <c r="F3" s="1976"/>
      <c r="G3" s="1976"/>
      <c r="H3" s="1976"/>
      <c r="I3" s="1976"/>
      <c r="J3" s="1976"/>
      <c r="K3" s="1976"/>
      <c r="L3" s="1976"/>
    </row>
    <row r="4" spans="2:12" ht="13.5" customHeight="1" x14ac:dyDescent="0.2">
      <c r="B4" s="2531" t="str">
        <f>'[1]Single Audit Cover'!A4</f>
        <v>Year Ending June 30, 2016</v>
      </c>
      <c r="C4" s="2531"/>
      <c r="D4" s="2531"/>
      <c r="E4" s="253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1">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t="str">
        <f>SSPAF!C7</f>
        <v>The district does not currently employ an individual with the necessary knowledge and expertisee to draft the footnotes to the financial statements.</v>
      </c>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t="s">
        <v>2120</v>
      </c>
      <c r="C14" s="2522"/>
      <c r="D14" s="2518"/>
      <c r="E14" s="2518"/>
    </row>
    <row r="15" spans="2:12" ht="13.5" customHeight="1" x14ac:dyDescent="0.2">
      <c r="B15" s="1426"/>
      <c r="C15" s="1426"/>
      <c r="D15" s="1426"/>
    </row>
    <row r="16" spans="2:12" ht="13.5" customHeight="1" x14ac:dyDescent="0.2">
      <c r="B16" s="1320" t="s">
        <v>1621</v>
      </c>
      <c r="C16" s="1320"/>
      <c r="D16" s="1426"/>
      <c r="E16" s="2042"/>
    </row>
    <row r="17" spans="2:5" ht="13.5" customHeight="1" x14ac:dyDescent="0.2">
      <c r="B17" s="1426"/>
      <c r="C17" s="1426"/>
      <c r="D17" s="1426"/>
    </row>
    <row r="18" spans="2:5" ht="13.5" customHeight="1" x14ac:dyDescent="0.2">
      <c r="B18" s="1320" t="s">
        <v>1620</v>
      </c>
      <c r="C18" s="1320"/>
      <c r="D18" s="1426"/>
      <c r="E18" s="1550" t="s">
        <v>2121</v>
      </c>
    </row>
    <row r="19" spans="2:5" ht="13.5" customHeight="1" x14ac:dyDescent="0.2">
      <c r="B19" s="1426"/>
      <c r="C19" s="1426"/>
      <c r="D19" s="1426"/>
    </row>
    <row r="20" spans="2:5" ht="13.5" customHeight="1" x14ac:dyDescent="0.2">
      <c r="B20" s="1320" t="s">
        <v>1619</v>
      </c>
      <c r="C20" s="1320"/>
      <c r="D20" s="1426"/>
      <c r="E20" s="2530" t="s">
        <v>2122</v>
      </c>
    </row>
    <row r="21" spans="2:5" ht="13.5" customHeight="1" x14ac:dyDescent="0.2">
      <c r="B21" s="1426"/>
      <c r="C21" s="1426"/>
      <c r="D21" s="1426"/>
      <c r="E21" s="2530"/>
    </row>
    <row r="22" spans="2:5" ht="13.5" customHeight="1" x14ac:dyDescent="0.2">
      <c r="B22" s="1426"/>
      <c r="C22" s="1426"/>
      <c r="D22" s="1426"/>
      <c r="E22" s="2530"/>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39074005026</v>
      </c>
    </row>
    <row r="3" spans="1:2" x14ac:dyDescent="0.2">
      <c r="A3" t="s">
        <v>1132</v>
      </c>
      <c r="B3" s="1232" t="str">
        <f>COVER!A15</f>
        <v>Piatt, Champaign</v>
      </c>
    </row>
    <row r="4" spans="1:2" x14ac:dyDescent="0.2">
      <c r="A4" t="s">
        <v>1188</v>
      </c>
      <c r="B4" s="1232" t="str">
        <f>COVER!A17</f>
        <v>Bement CUSD 5</v>
      </c>
    </row>
    <row r="5" spans="1:2" x14ac:dyDescent="0.2">
      <c r="A5" t="s">
        <v>819</v>
      </c>
      <c r="B5" s="1232" t="str">
        <f>COVER!A38</f>
        <v>Sheila L. Greenwood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9"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Yes</v>
      </c>
    </row>
    <row r="15" spans="1:2" x14ac:dyDescent="0.2">
      <c r="A15" t="s">
        <v>676</v>
      </c>
      <c r="B15" s="1232" t="str">
        <f>COVER!T23</f>
        <v>065-037016</v>
      </c>
    </row>
    <row r="16" spans="1:2" x14ac:dyDescent="0.2">
      <c r="A16" t="s">
        <v>501</v>
      </c>
      <c r="B16" s="1232" t="str">
        <f>COVER!T13</f>
        <v>Kemper CPA Group LLP</v>
      </c>
    </row>
    <row r="17" spans="1:2" x14ac:dyDescent="0.2">
      <c r="A17" t="s">
        <v>1052</v>
      </c>
      <c r="B17" s="1232" t="str">
        <f>COVER!T15</f>
        <v>Ryan Hawkins</v>
      </c>
    </row>
    <row r="18" spans="1:2" x14ac:dyDescent="0.2">
      <c r="A18" t="s">
        <v>1370</v>
      </c>
      <c r="B18" s="1232" t="str">
        <f>COVER!T17</f>
        <v>1213 S West St PO Box 447</v>
      </c>
    </row>
    <row r="19" spans="1:2" x14ac:dyDescent="0.2">
      <c r="A19" t="s">
        <v>1054</v>
      </c>
      <c r="B19" s="1232" t="str">
        <f>COVER!T25</f>
        <v>rhawkins@kcpag.com</v>
      </c>
    </row>
    <row r="20" spans="1:2" x14ac:dyDescent="0.2">
      <c r="A20" t="s">
        <v>1055</v>
      </c>
      <c r="B20" s="1232" t="str">
        <f>COVER!T19</f>
        <v>Olney</v>
      </c>
    </row>
    <row r="21" spans="1:2" x14ac:dyDescent="0.2">
      <c r="A21" t="s">
        <v>569</v>
      </c>
      <c r="B21" s="1232" t="str">
        <f>COVER!X19</f>
        <v>IL</v>
      </c>
    </row>
    <row r="22" spans="1:2" x14ac:dyDescent="0.2">
      <c r="A22" t="s">
        <v>1056</v>
      </c>
      <c r="B22" s="1232">
        <f>COVER!Z19</f>
        <v>62450</v>
      </c>
    </row>
    <row r="23" spans="1:2" x14ac:dyDescent="0.2">
      <c r="A23" t="s">
        <v>1372</v>
      </c>
      <c r="B23" s="1232" t="str">
        <f>COVER!T21</f>
        <v>618-395-2105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3">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26791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26791</v>
      </c>
      <c r="D92" s="14" t="str">
        <f t="shared" si="0"/>
        <v>Error?</v>
      </c>
    </row>
    <row r="93" spans="1:4" x14ac:dyDescent="0.2">
      <c r="A93" s="55">
        <v>32</v>
      </c>
      <c r="B93" s="1232">
        <f>'Assets-Liab 5-6'!C41</f>
        <v>26791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80209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80209</v>
      </c>
      <c r="D123" s="14" t="str">
        <f t="shared" si="0"/>
        <v>Error?</v>
      </c>
    </row>
    <row r="124" spans="1:4" x14ac:dyDescent="0.2">
      <c r="A124" s="55">
        <v>63</v>
      </c>
      <c r="B124" s="1232">
        <f>'Assets-Liab 5-6'!D41</f>
        <v>80209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17378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17378</v>
      </c>
      <c r="D140" s="14" t="str">
        <f t="shared" si="1"/>
        <v>Error?</v>
      </c>
    </row>
    <row r="141" spans="1:4" x14ac:dyDescent="0.2">
      <c r="A141" s="55">
        <v>80</v>
      </c>
      <c r="B141" s="1232">
        <f>'Assets-Liab 5-6'!E41</f>
        <v>17378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19869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19869</v>
      </c>
      <c r="D170" s="14" t="str">
        <f t="shared" si="1"/>
        <v>Error?</v>
      </c>
    </row>
    <row r="171" spans="1:4" x14ac:dyDescent="0.2">
      <c r="A171" s="55">
        <v>110</v>
      </c>
      <c r="B171" s="1232">
        <f>'Assets-Liab 5-6'!F41</f>
        <v>19869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120662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120662</v>
      </c>
      <c r="D189" s="14" t="str">
        <f t="shared" si="1"/>
        <v>Error?</v>
      </c>
    </row>
    <row r="190" spans="1:4" x14ac:dyDescent="0.2">
      <c r="A190" s="55">
        <v>129</v>
      </c>
      <c r="B190" s="1232">
        <f>'Assets-Liab 5-6'!G41</f>
        <v>120662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65268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65268</v>
      </c>
      <c r="D212" s="14" t="str">
        <f t="shared" si="2"/>
        <v>Error?</v>
      </c>
    </row>
    <row r="213" spans="1:4" x14ac:dyDescent="0.2">
      <c r="A213" s="91">
        <v>152</v>
      </c>
      <c r="B213" s="1232">
        <f>'Assets-Liab 5-6'!H41</f>
        <v>65268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17419</v>
      </c>
      <c r="D273" s="14" t="str">
        <f t="shared" si="3"/>
        <v>Error?</v>
      </c>
    </row>
    <row r="274" spans="1:4" x14ac:dyDescent="0.2">
      <c r="A274" s="55">
        <v>213</v>
      </c>
      <c r="B274" s="1232">
        <f>'Assets-Liab 5-6'!M17</f>
        <v>3915790</v>
      </c>
      <c r="D274" s="14" t="str">
        <f t="shared" si="3"/>
        <v>Error?</v>
      </c>
    </row>
    <row r="275" spans="1:4" x14ac:dyDescent="0.2">
      <c r="A275" s="55">
        <v>214</v>
      </c>
      <c r="B275" s="1232">
        <f>'Assets-Liab 5-6'!M18</f>
        <v>0</v>
      </c>
      <c r="D275" s="14" t="str">
        <f t="shared" si="3"/>
        <v>Error?</v>
      </c>
    </row>
    <row r="276" spans="1:4" x14ac:dyDescent="0.2">
      <c r="A276" s="55">
        <v>215</v>
      </c>
      <c r="B276" s="1232">
        <f>'Assets-Liab 5-6'!M19</f>
        <v>1395959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5329168</v>
      </c>
      <c r="C279" s="14" t="s">
        <v>672</v>
      </c>
      <c r="D279" s="14" t="str">
        <f t="shared" si="3"/>
        <v>Error?</v>
      </c>
    </row>
    <row r="280" spans="1:4" x14ac:dyDescent="0.2">
      <c r="A280" s="55">
        <v>219</v>
      </c>
      <c r="B280" s="1232">
        <f>'Assets-Liab 5-6'!M40</f>
        <v>5329168</v>
      </c>
      <c r="D280" s="14" t="str">
        <f t="shared" si="3"/>
        <v>Error?</v>
      </c>
    </row>
    <row r="281" spans="1:4" x14ac:dyDescent="0.2">
      <c r="A281" s="55">
        <v>220</v>
      </c>
      <c r="B281" s="1232">
        <f>'Assets-Liab 5-6'!M41</f>
        <v>5329168</v>
      </c>
      <c r="C281" s="14" t="s">
        <v>672</v>
      </c>
      <c r="D281" s="14" t="str">
        <f t="shared" si="3"/>
        <v>Error?</v>
      </c>
    </row>
    <row r="282" spans="1:4" x14ac:dyDescent="0.2">
      <c r="A282" s="55">
        <v>221</v>
      </c>
      <c r="B282" s="1232">
        <f>'Assets-Liab 5-6'!N21</f>
        <v>17378</v>
      </c>
      <c r="D282" s="14" t="str">
        <f t="shared" si="3"/>
        <v>Error?</v>
      </c>
    </row>
    <row r="283" spans="1:4" x14ac:dyDescent="0.2">
      <c r="A283" s="55">
        <v>222</v>
      </c>
      <c r="B283" s="1232">
        <f>'Assets-Liab 5-6'!N22</f>
        <v>2102015</v>
      </c>
      <c r="D283" s="14" t="str">
        <f t="shared" si="3"/>
        <v>Error?</v>
      </c>
    </row>
    <row r="284" spans="1:4" x14ac:dyDescent="0.2">
      <c r="A284" s="55">
        <v>223</v>
      </c>
      <c r="B284" s="1232">
        <f>'Assets-Liab 5-6'!N23</f>
        <v>2119393</v>
      </c>
      <c r="C284" s="14" t="s">
        <v>672</v>
      </c>
      <c r="D284" s="14" t="str">
        <f t="shared" si="3"/>
        <v>Error?</v>
      </c>
    </row>
    <row r="285" spans="1:4" x14ac:dyDescent="0.2">
      <c r="A285" s="55">
        <v>224</v>
      </c>
      <c r="B285" s="1232">
        <f>'Assets-Liab 5-6'!N36</f>
        <v>2119393</v>
      </c>
      <c r="D285" s="14" t="str">
        <f t="shared" si="3"/>
        <v>Error?</v>
      </c>
    </row>
    <row r="286" spans="1:4" x14ac:dyDescent="0.2">
      <c r="A286" s="83">
        <v>225</v>
      </c>
      <c r="D286" s="14" t="str">
        <f t="shared" si="3"/>
        <v>OK</v>
      </c>
    </row>
    <row r="287" spans="1:4" x14ac:dyDescent="0.2">
      <c r="A287" s="55">
        <v>226</v>
      </c>
      <c r="B287" s="1232">
        <f>'Assets-Liab 5-6'!N37</f>
        <v>2119393</v>
      </c>
      <c r="C287" s="14" t="s">
        <v>672</v>
      </c>
      <c r="D287" s="14" t="str">
        <f t="shared" si="3"/>
        <v>Error?</v>
      </c>
    </row>
    <row r="288" spans="1:4" x14ac:dyDescent="0.2">
      <c r="A288" s="55">
        <v>227</v>
      </c>
      <c r="B288" s="1232">
        <f>'Assets-Liab 5-6'!N41</f>
        <v>2119393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480000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919146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76673</v>
      </c>
      <c r="D717" s="14" t="str">
        <f t="shared" si="10"/>
        <v>Error?</v>
      </c>
    </row>
    <row r="718" spans="1:4" x14ac:dyDescent="0.2">
      <c r="A718" s="55">
        <v>657</v>
      </c>
      <c r="B718" s="1232">
        <f>'Expenditures 15-22'!C14</f>
        <v>125338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1223647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47012</v>
      </c>
      <c r="D722" s="14" t="str">
        <f t="shared" si="10"/>
        <v>Error?</v>
      </c>
    </row>
    <row r="723" spans="1:4" x14ac:dyDescent="0.2">
      <c r="A723" s="55">
        <v>662</v>
      </c>
      <c r="B723" s="1232">
        <f>'Expenditures 15-22'!C38</f>
        <v>5830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52842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46359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46359</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97054</v>
      </c>
      <c r="D733" s="14" t="str">
        <f t="shared" si="10"/>
        <v>Error?</v>
      </c>
    </row>
    <row r="734" spans="1:4" x14ac:dyDescent="0.2">
      <c r="A734" s="55">
        <v>673</v>
      </c>
      <c r="B734" s="1232">
        <f>'Expenditures 15-22'!C53</f>
        <v>97054</v>
      </c>
      <c r="C734" s="14" t="s">
        <v>672</v>
      </c>
      <c r="D734" s="14" t="str">
        <f t="shared" si="10"/>
        <v>Error?</v>
      </c>
    </row>
    <row r="735" spans="1:4" x14ac:dyDescent="0.2">
      <c r="A735" s="55">
        <v>674</v>
      </c>
      <c r="B735" s="1232">
        <f>'Expenditures 15-22'!C55</f>
        <v>169227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169227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48314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48314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413796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1637443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229182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22206</v>
      </c>
      <c r="D775" s="14" t="str">
        <f t="shared" si="11"/>
        <v>Error?</v>
      </c>
    </row>
    <row r="776" spans="1:4" x14ac:dyDescent="0.2">
      <c r="A776" s="55">
        <v>715</v>
      </c>
      <c r="B776" s="1232">
        <f>'Expenditures 15-22'!D14</f>
        <v>25789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281207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12197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12197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19937</v>
      </c>
      <c r="D791" s="14" t="str">
        <f t="shared" si="11"/>
        <v>Error?</v>
      </c>
    </row>
    <row r="792" spans="1:4" x14ac:dyDescent="0.2">
      <c r="A792" s="55">
        <v>731</v>
      </c>
      <c r="B792" s="1232">
        <f>'Expenditures 15-22'!D53</f>
        <v>19937</v>
      </c>
      <c r="C792" s="14" t="s">
        <v>672</v>
      </c>
      <c r="D792" s="14" t="str">
        <f t="shared" si="11"/>
        <v>Error?</v>
      </c>
    </row>
    <row r="793" spans="1:4" x14ac:dyDescent="0.2">
      <c r="A793" s="55">
        <v>732</v>
      </c>
      <c r="B793" s="1232">
        <f>'Expenditures 15-22'!D55</f>
        <v>31890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31890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5830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5830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69854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351061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71404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2550</v>
      </c>
      <c r="D833" s="14" t="str">
        <f t="shared" si="12"/>
        <v>Error?</v>
      </c>
    </row>
    <row r="834" spans="1:4" x14ac:dyDescent="0.2">
      <c r="A834" s="55">
        <v>773</v>
      </c>
      <c r="B834" s="1232">
        <f>'Expenditures 15-22'!E14</f>
        <v>14425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106131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65</v>
      </c>
      <c r="D838" s="14" t="str">
        <f t="shared" si="12"/>
        <v>Error?</v>
      </c>
    </row>
    <row r="839" spans="1:4" x14ac:dyDescent="0.2">
      <c r="A839" s="55">
        <v>778</v>
      </c>
      <c r="B839" s="1232">
        <f>'Expenditures 15-22'!E38</f>
        <v>397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462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1212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1212</v>
      </c>
      <c r="C847" s="14" t="s">
        <v>672</v>
      </c>
      <c r="D847" s="14" t="str">
        <f t="shared" si="12"/>
        <v>Error?</v>
      </c>
    </row>
    <row r="848" spans="1:4" x14ac:dyDescent="0.2">
      <c r="A848" s="55">
        <v>787</v>
      </c>
      <c r="B848" s="1232">
        <f>'Expenditures 15-22'!E49</f>
        <v>13798</v>
      </c>
      <c r="D848" s="14" t="str">
        <f t="shared" si="12"/>
        <v>Error?</v>
      </c>
    </row>
    <row r="849" spans="1:4" x14ac:dyDescent="0.2">
      <c r="A849" s="55">
        <v>788</v>
      </c>
      <c r="B849" s="1232">
        <f>'Expenditures 15-22'!E50</f>
        <v>5815</v>
      </c>
      <c r="D849" s="14" t="str">
        <f t="shared" si="12"/>
        <v>Error?</v>
      </c>
    </row>
    <row r="850" spans="1:4" x14ac:dyDescent="0.2">
      <c r="A850" s="55">
        <v>789</v>
      </c>
      <c r="B850" s="1232">
        <f>'Expenditures 15-22'!E53</f>
        <v>19613</v>
      </c>
      <c r="C850" s="14" t="s">
        <v>672</v>
      </c>
      <c r="D850" s="14" t="str">
        <f t="shared" si="12"/>
        <v>Error?</v>
      </c>
    </row>
    <row r="851" spans="1:4" x14ac:dyDescent="0.2">
      <c r="A851" s="55">
        <v>790</v>
      </c>
      <c r="B851" s="1232">
        <f>'Expenditures 15-22'!E55</f>
        <v>2907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2907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23248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80276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103524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127718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233849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47124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8160</v>
      </c>
      <c r="D891" s="14" t="str">
        <f t="shared" si="12"/>
        <v>Error?</v>
      </c>
    </row>
    <row r="892" spans="1:4" x14ac:dyDescent="0.2">
      <c r="A892" s="55">
        <v>831</v>
      </c>
      <c r="B892" s="1232">
        <f>'Expenditures 15-22'!F14</f>
        <v>8108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89864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250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250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2624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2624</v>
      </c>
      <c r="C905" s="14" t="s">
        <v>672</v>
      </c>
      <c r="D905" s="14" t="str">
        <f t="shared" si="13"/>
        <v>Error?</v>
      </c>
    </row>
    <row r="906" spans="1:4" x14ac:dyDescent="0.2">
      <c r="A906" s="55">
        <v>845</v>
      </c>
      <c r="B906" s="1232">
        <f>'Expenditures 15-22'!F49</f>
        <v>1882</v>
      </c>
      <c r="D906" s="14" t="str">
        <f t="shared" si="13"/>
        <v>Error?</v>
      </c>
    </row>
    <row r="907" spans="1:4" x14ac:dyDescent="0.2">
      <c r="A907" s="55">
        <v>846</v>
      </c>
      <c r="B907" s="1232">
        <f>'Expenditures 15-22'!F50</f>
        <v>2648</v>
      </c>
      <c r="D907" s="14" t="str">
        <f t="shared" si="13"/>
        <v>Error?</v>
      </c>
    </row>
    <row r="908" spans="1:4" x14ac:dyDescent="0.2">
      <c r="A908" s="55">
        <v>847</v>
      </c>
      <c r="B908" s="1232">
        <f>'Expenditures 15-22'!F53</f>
        <v>4530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705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705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8109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97973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261327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261327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1279656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109589</v>
      </c>
      <c r="C1105" s="14" t="s">
        <v>672</v>
      </c>
      <c r="D1105" s="14" t="str">
        <f t="shared" si="16"/>
        <v>Error?</v>
      </c>
    </row>
    <row r="1106" spans="1:4" x14ac:dyDescent="0.2">
      <c r="A1106" s="55">
        <v>1045</v>
      </c>
      <c r="B1106" s="1232">
        <f>'Expenditures 15-22'!K14</f>
        <v>173660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1713649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47077</v>
      </c>
      <c r="C1110" s="14" t="s">
        <v>672</v>
      </c>
      <c r="D1110" s="14" t="str">
        <f t="shared" si="16"/>
        <v>Error?</v>
      </c>
    </row>
    <row r="1111" spans="1:4" x14ac:dyDescent="0.2">
      <c r="A1111" s="55">
        <v>1050</v>
      </c>
      <c r="B1111" s="1232">
        <f>'Expenditures 15-22'!K38</f>
        <v>6477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53554</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62392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62392</v>
      </c>
      <c r="C1119" s="14" t="s">
        <v>672</v>
      </c>
      <c r="D1119" s="14" t="str">
        <f t="shared" si="16"/>
        <v>Error?</v>
      </c>
    </row>
    <row r="1120" spans="1:4" x14ac:dyDescent="0.2">
      <c r="A1120" s="55">
        <v>1059</v>
      </c>
      <c r="B1120" s="1232">
        <f>'Expenditures 15-22'!K49</f>
        <v>15680</v>
      </c>
      <c r="C1120" s="14" t="s">
        <v>672</v>
      </c>
      <c r="D1120" s="14" t="str">
        <f t="shared" si="16"/>
        <v>Error?</v>
      </c>
    </row>
    <row r="1121" spans="1:4" x14ac:dyDescent="0.2">
      <c r="A1121" s="55">
        <v>1060</v>
      </c>
      <c r="B1121" s="1232">
        <f>'Expenditures 15-22'!K50</f>
        <v>125454</v>
      </c>
      <c r="C1121" s="14" t="s">
        <v>672</v>
      </c>
      <c r="D1121" s="14" t="str">
        <f t="shared" si="16"/>
        <v>Error?</v>
      </c>
    </row>
    <row r="1122" spans="1:4" x14ac:dyDescent="0.2">
      <c r="A1122" s="55">
        <v>1061</v>
      </c>
      <c r="B1122" s="1232">
        <f>'Expenditures 15-22'!K53</f>
        <v>141134</v>
      </c>
      <c r="C1122" s="14" t="s">
        <v>672</v>
      </c>
      <c r="D1122" s="14" t="str">
        <f t="shared" si="16"/>
        <v>Error?</v>
      </c>
    </row>
    <row r="1123" spans="1:4" x14ac:dyDescent="0.2">
      <c r="A1123" s="55">
        <v>1062</v>
      </c>
      <c r="B1123" s="1232">
        <f>'Expenditures 15-22'!K55</f>
        <v>204024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204024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78097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80276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158373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619477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261327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2594453</v>
      </c>
      <c r="C1152" s="14" t="s">
        <v>672</v>
      </c>
      <c r="D1152" s="14" t="str">
        <f t="shared" si="17"/>
        <v>Error?</v>
      </c>
    </row>
    <row r="1153" spans="1:4" x14ac:dyDescent="0.2">
      <c r="A1153" s="55">
        <v>1092</v>
      </c>
      <c r="B1153" s="1232">
        <f>'Expenditures 15-22'!K115</f>
        <v>1653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148269</v>
      </c>
      <c r="D1221" s="14" t="str">
        <f t="shared" si="18"/>
        <v>Error?</v>
      </c>
    </row>
    <row r="1222" spans="1:4" x14ac:dyDescent="0.2">
      <c r="A1222" s="83">
        <v>1161</v>
      </c>
      <c r="D1222" s="14" t="str">
        <f t="shared" si="18"/>
        <v>OK</v>
      </c>
    </row>
    <row r="1223" spans="1:4" x14ac:dyDescent="0.2">
      <c r="A1223" s="55">
        <v>1162</v>
      </c>
      <c r="B1223" s="1232">
        <f>'Expenditures 15-22'!C127</f>
        <v>148269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148269</v>
      </c>
      <c r="C1225" s="14" t="s">
        <v>672</v>
      </c>
      <c r="D1225" s="14" t="str">
        <f t="shared" si="18"/>
        <v>Error?</v>
      </c>
    </row>
    <row r="1226" spans="1:4" x14ac:dyDescent="0.2">
      <c r="A1226" s="55">
        <v>1165</v>
      </c>
      <c r="B1226" s="1232">
        <f>'Expenditures 15-22'!C150</f>
        <v>148269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7300</v>
      </c>
      <c r="D1229" s="14" t="str">
        <f t="shared" si="18"/>
        <v>Error?</v>
      </c>
    </row>
    <row r="1230" spans="1:4" x14ac:dyDescent="0.2">
      <c r="A1230" s="83">
        <v>1169</v>
      </c>
      <c r="D1230" s="14" t="str">
        <f t="shared" si="18"/>
        <v>OK</v>
      </c>
    </row>
    <row r="1231" spans="1:4" x14ac:dyDescent="0.2">
      <c r="A1231" s="55">
        <v>1170</v>
      </c>
      <c r="B1231" s="1232">
        <f>'Expenditures 15-22'!D127</f>
        <v>7300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7300</v>
      </c>
      <c r="C1233" s="14" t="s">
        <v>672</v>
      </c>
      <c r="D1233" s="14" t="str">
        <f t="shared" si="18"/>
        <v>Error?</v>
      </c>
    </row>
    <row r="1234" spans="1:4" x14ac:dyDescent="0.2">
      <c r="A1234" s="55">
        <v>1173</v>
      </c>
      <c r="B1234" s="1232">
        <f>'Expenditures 15-22'!D150</f>
        <v>7300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88946</v>
      </c>
      <c r="D1237" s="14" t="str">
        <f t="shared" si="18"/>
        <v>Error?</v>
      </c>
    </row>
    <row r="1238" spans="1:4" x14ac:dyDescent="0.2">
      <c r="A1238" s="83">
        <v>1177</v>
      </c>
      <c r="D1238" s="14" t="str">
        <f t="shared" si="18"/>
        <v>OK</v>
      </c>
    </row>
    <row r="1239" spans="1:4" x14ac:dyDescent="0.2">
      <c r="A1239" s="55">
        <v>1178</v>
      </c>
      <c r="B1239" s="1232">
        <f>'Expenditures 15-22'!E127</f>
        <v>88946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88946</v>
      </c>
      <c r="C1241" s="14" t="s">
        <v>672</v>
      </c>
      <c r="D1241" s="14" t="str">
        <f t="shared" si="18"/>
        <v>Error?</v>
      </c>
    </row>
    <row r="1242" spans="1:4" x14ac:dyDescent="0.2">
      <c r="A1242" s="55">
        <v>1181</v>
      </c>
      <c r="B1242" s="1232">
        <f>'Expenditures 15-22'!E150</f>
        <v>88946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28368</v>
      </c>
      <c r="D1245" s="14" t="str">
        <f t="shared" si="18"/>
        <v>Error?</v>
      </c>
    </row>
    <row r="1246" spans="1:4" x14ac:dyDescent="0.2">
      <c r="A1246" s="83">
        <v>1185</v>
      </c>
      <c r="D1246" s="14" t="str">
        <f t="shared" si="18"/>
        <v>OK</v>
      </c>
    </row>
    <row r="1247" spans="1:4" x14ac:dyDescent="0.2">
      <c r="A1247" s="55">
        <v>1186</v>
      </c>
      <c r="B1247" s="1232">
        <f>'Expenditures 15-22'!F127</f>
        <v>28368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28368</v>
      </c>
      <c r="C1249" s="14" t="s">
        <v>672</v>
      </c>
      <c r="D1249" s="14" t="str">
        <f t="shared" si="18"/>
        <v>Error?</v>
      </c>
    </row>
    <row r="1250" spans="1:4" x14ac:dyDescent="0.2">
      <c r="A1250" s="55">
        <v>1189</v>
      </c>
      <c r="B1250" s="1232">
        <f>'Expenditures 15-22'!F150</f>
        <v>28368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20871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20871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20871</v>
      </c>
      <c r="C1258" s="14" t="s">
        <v>672</v>
      </c>
      <c r="D1258" s="14" t="str">
        <f t="shared" si="18"/>
        <v>Error?</v>
      </c>
    </row>
    <row r="1259" spans="1:4" x14ac:dyDescent="0.2">
      <c r="A1259" s="55">
        <v>1198</v>
      </c>
      <c r="B1259" s="1232">
        <f>'Expenditures 15-22'!G150</f>
        <v>20871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293754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293754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293754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293754</v>
      </c>
      <c r="C1288" s="14" t="s">
        <v>672</v>
      </c>
      <c r="D1288" s="14" t="str">
        <f t="shared" si="19"/>
        <v>Error?</v>
      </c>
    </row>
    <row r="1289" spans="1:4" x14ac:dyDescent="0.2">
      <c r="A1289" s="55">
        <v>1228</v>
      </c>
      <c r="B1289" s="1232">
        <f>'Expenditures 15-22'!K151</f>
        <v>17350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85104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264777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349881</v>
      </c>
      <c r="C1317" s="14" t="s">
        <v>672</v>
      </c>
      <c r="D1317" s="14" t="str">
        <f t="shared" si="19"/>
        <v>Error?</v>
      </c>
    </row>
    <row r="1318" spans="1:4" x14ac:dyDescent="0.2">
      <c r="A1318" s="55">
        <v>1257</v>
      </c>
      <c r="B1318" s="1232">
        <f>'Expenditures 15-22'!H168</f>
        <v>349881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85104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264777</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349881</v>
      </c>
      <c r="C1331" s="14" t="s">
        <v>672</v>
      </c>
      <c r="D1331" s="14" t="str">
        <f t="shared" si="19"/>
        <v>Error?</v>
      </c>
    </row>
    <row r="1332" spans="1:4" x14ac:dyDescent="0.2">
      <c r="A1332" s="55">
        <v>1271</v>
      </c>
      <c r="B1332" s="1232">
        <f>'Expenditures 15-22'!K168</f>
        <v>349881</v>
      </c>
      <c r="C1332" s="14" t="s">
        <v>672</v>
      </c>
      <c r="D1332" s="14" t="str">
        <f t="shared" si="19"/>
        <v>Error?</v>
      </c>
    </row>
    <row r="1333" spans="1:4" x14ac:dyDescent="0.2">
      <c r="A1333" s="55">
        <v>1272</v>
      </c>
      <c r="B1333" s="1232">
        <f>'Expenditures 15-22'!K169</f>
        <v>-18372</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307525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307525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307525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307525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307525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307525</v>
      </c>
      <c r="C1388" s="14" t="s">
        <v>672</v>
      </c>
      <c r="D1388" s="14" t="str">
        <f t="shared" si="20"/>
        <v>Error?</v>
      </c>
    </row>
    <row r="1389" spans="1:4" x14ac:dyDescent="0.2">
      <c r="A1389" s="55">
        <v>1328</v>
      </c>
      <c r="B1389" s="1232">
        <f>'Expenditures 15-22'!K205</f>
        <v>-56090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1104</v>
      </c>
      <c r="D1407" s="14" t="str">
        <f t="shared" ref="D1407:D1470" si="21">IF(ISBLANK(B1407),"OK",IF(A1407-B1407=0,"OK","Error?"))</f>
        <v>Error?</v>
      </c>
    </row>
    <row r="1408" spans="1:4" x14ac:dyDescent="0.2">
      <c r="A1408" s="55">
        <v>1347</v>
      </c>
      <c r="B1408" s="1232">
        <f>'Expenditures 15-22'!D217</f>
        <v>2715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27650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672</v>
      </c>
      <c r="D1412" s="14" t="str">
        <f t="shared" si="21"/>
        <v>Error?</v>
      </c>
    </row>
    <row r="1413" spans="1:4" x14ac:dyDescent="0.2">
      <c r="A1413" s="55">
        <v>1352</v>
      </c>
      <c r="B1413" s="1232">
        <f>'Expenditures 15-22'!D228</f>
        <v>3515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4187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667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667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1536</v>
      </c>
      <c r="D1423" s="14" t="str">
        <f t="shared" si="21"/>
        <v>Error?</v>
      </c>
    </row>
    <row r="1424" spans="1:4" x14ac:dyDescent="0.2">
      <c r="A1424" s="55">
        <v>1363</v>
      </c>
      <c r="B1424" s="1232">
        <f>'Expenditures 15-22'!D251</f>
        <v>1536</v>
      </c>
      <c r="C1424" s="14" t="s">
        <v>672</v>
      </c>
      <c r="D1424" s="14" t="str">
        <f t="shared" si="21"/>
        <v>Error?</v>
      </c>
    </row>
    <row r="1425" spans="1:4" x14ac:dyDescent="0.2">
      <c r="A1425" s="55">
        <v>1364</v>
      </c>
      <c r="B1425" s="1232">
        <f>'Expenditures 15-22'!D253</f>
        <v>11029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11029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6562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22165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28727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46146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73796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1104</v>
      </c>
      <c r="C1471" s="14" t="s">
        <v>672</v>
      </c>
      <c r="D1471" s="14" t="str">
        <f t="shared" ref="D1471:D1534" si="22">IF(ISBLANK(B1471),"OK",IF(A1471-B1471=0,"OK","Error?"))</f>
        <v>Error?</v>
      </c>
    </row>
    <row r="1472" spans="1:4" x14ac:dyDescent="0.2">
      <c r="A1472" s="55">
        <v>1411</v>
      </c>
      <c r="B1472" s="1232">
        <f>'Expenditures 15-22'!K217</f>
        <v>2715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27650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672</v>
      </c>
      <c r="C1476" s="14" t="s">
        <v>672</v>
      </c>
      <c r="D1476" s="14" t="str">
        <f t="shared" si="22"/>
        <v>Error?</v>
      </c>
    </row>
    <row r="1477" spans="1:4" x14ac:dyDescent="0.2">
      <c r="A1477" s="55">
        <v>1416</v>
      </c>
      <c r="B1477" s="1232">
        <f>'Expenditures 15-22'!K228</f>
        <v>3515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4187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667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667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1536</v>
      </c>
      <c r="C1487" s="14" t="s">
        <v>672</v>
      </c>
      <c r="D1487" s="14" t="str">
        <f t="shared" si="22"/>
        <v>Error?</v>
      </c>
    </row>
    <row r="1488" spans="1:4" x14ac:dyDescent="0.2">
      <c r="A1488" s="55">
        <v>1427</v>
      </c>
      <c r="B1488" s="1232">
        <f>'Expenditures 15-22'!K251</f>
        <v>1536</v>
      </c>
      <c r="C1488" s="14" t="s">
        <v>672</v>
      </c>
      <c r="D1488" s="14" t="str">
        <f t="shared" si="22"/>
        <v>Error?</v>
      </c>
    </row>
    <row r="1489" spans="1:4" x14ac:dyDescent="0.2">
      <c r="A1489" s="55">
        <v>1428</v>
      </c>
      <c r="B1489" s="1232">
        <f>'Expenditures 15-22'!K253</f>
        <v>11029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11029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6562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22165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28727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46146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73796</v>
      </c>
      <c r="C1517" s="14" t="s">
        <v>672</v>
      </c>
      <c r="D1517" s="14" t="str">
        <f t="shared" si="22"/>
        <v>Error?</v>
      </c>
    </row>
    <row r="1518" spans="1:4" x14ac:dyDescent="0.2">
      <c r="A1518" s="55">
        <v>1457</v>
      </c>
      <c r="B1518" s="1232">
        <f>'Expenditures 15-22'!K289</f>
        <v>-14451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21037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21037</v>
      </c>
      <c r="C1535" s="14" t="s">
        <v>672</v>
      </c>
      <c r="D1535" s="14" t="str">
        <f t="shared" ref="D1535:D1598" si="23">IF(ISBLANK(B1535),"OK",IF(A1535-B1535=0,"OK","Error?"))</f>
        <v>Error?</v>
      </c>
    </row>
    <row r="1536" spans="1:4" x14ac:dyDescent="0.2">
      <c r="A1536" s="55">
        <v>1475</v>
      </c>
      <c r="B1536" s="1232">
        <f>'Expenditures 15-22'!E305</f>
        <v>21037</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41857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41857</v>
      </c>
      <c r="C1547" s="14" t="s">
        <v>672</v>
      </c>
      <c r="D1547" s="14" t="str">
        <f t="shared" si="23"/>
        <v>Error?</v>
      </c>
    </row>
    <row r="1548" spans="1:4" x14ac:dyDescent="0.2">
      <c r="A1548" s="55">
        <v>1487</v>
      </c>
      <c r="B1548" s="1232">
        <f>'Expenditures 15-22'!G305</f>
        <v>41857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62894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62894</v>
      </c>
      <c r="C1559" s="14" t="s">
        <v>672</v>
      </c>
      <c r="D1559" s="14" t="str">
        <f t="shared" si="23"/>
        <v>Error?</v>
      </c>
    </row>
    <row r="1560" spans="1:4" x14ac:dyDescent="0.2">
      <c r="A1560" s="55">
        <v>1499</v>
      </c>
      <c r="B1560" s="1232">
        <f>'Expenditures 15-22'!K305</f>
        <v>62894</v>
      </c>
      <c r="C1560" s="14" t="s">
        <v>672</v>
      </c>
      <c r="D1560" s="14" t="str">
        <f t="shared" si="23"/>
        <v>Error?</v>
      </c>
    </row>
    <row r="1561" spans="1:4" x14ac:dyDescent="0.2">
      <c r="A1561" s="55">
        <v>1500</v>
      </c>
      <c r="B1561" s="1232">
        <f>'Expenditures 15-22'!K306</f>
        <v>14138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40919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26791</v>
      </c>
      <c r="C1630" s="14" t="s">
        <v>672</v>
      </c>
      <c r="D1630" s="14" t="str">
        <f t="shared" si="24"/>
        <v>Error?</v>
      </c>
    </row>
    <row r="1631" spans="1:4" x14ac:dyDescent="0.2">
      <c r="A1631" s="55">
        <v>1570</v>
      </c>
      <c r="B1631" s="1232">
        <f>'Acct Summary 7-8'!D79</f>
        <v>66399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80209</v>
      </c>
      <c r="C1644" s="14" t="s">
        <v>672</v>
      </c>
      <c r="D1644" s="14" t="str">
        <f t="shared" si="24"/>
        <v>Error?</v>
      </c>
    </row>
    <row r="1645" spans="1:4" x14ac:dyDescent="0.2">
      <c r="A1645" s="55">
        <v>1584</v>
      </c>
      <c r="B1645" s="1232">
        <f>'Acct Summary 7-8'!E79</f>
        <v>19969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17378</v>
      </c>
      <c r="C1658" s="14" t="s">
        <v>672</v>
      </c>
      <c r="D1658" s="14" t="str">
        <f t="shared" si="24"/>
        <v>Error?</v>
      </c>
    </row>
    <row r="1659" spans="1:4" x14ac:dyDescent="0.2">
      <c r="A1659" s="55">
        <v>1598</v>
      </c>
      <c r="B1659" s="1232">
        <f>'Acct Summary 7-8'!F79</f>
        <v>959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19869</v>
      </c>
      <c r="C1672" s="14" t="s">
        <v>672</v>
      </c>
      <c r="D1672" s="14" t="str">
        <f t="shared" si="25"/>
        <v>Error?</v>
      </c>
    </row>
    <row r="1673" spans="1:4" x14ac:dyDescent="0.2">
      <c r="A1673" s="55">
        <v>1612</v>
      </c>
      <c r="B1673" s="1232">
        <f>'Acct Summary 7-8'!G79</f>
        <v>135113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120662</v>
      </c>
      <c r="C1686" s="14" t="s">
        <v>672</v>
      </c>
      <c r="D1686" s="14" t="str">
        <f t="shared" si="25"/>
        <v>Error?</v>
      </c>
    </row>
    <row r="1687" spans="1:4" x14ac:dyDescent="0.2">
      <c r="A1687" s="55">
        <v>1626</v>
      </c>
      <c r="B1687" s="1232">
        <f>'Acct Summary 7-8'!H79</f>
        <v>51130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65268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1824981</v>
      </c>
      <c r="C1744" s="14" t="s">
        <v>672</v>
      </c>
      <c r="D1744" s="14" t="str">
        <f t="shared" si="26"/>
        <v>Error?</v>
      </c>
    </row>
    <row r="1745" spans="1:5" x14ac:dyDescent="0.2">
      <c r="A1745" s="55">
        <v>1684</v>
      </c>
      <c r="B1745" s="1232">
        <f>'Tax Sched 24'!B5</f>
        <v>311044</v>
      </c>
      <c r="C1745" s="14" t="s">
        <v>672</v>
      </c>
      <c r="D1745" s="14" t="str">
        <f t="shared" si="26"/>
        <v>Error?</v>
      </c>
    </row>
    <row r="1746" spans="1:5" x14ac:dyDescent="0.2">
      <c r="A1746" s="55">
        <v>1685</v>
      </c>
      <c r="B1746" s="1232">
        <f>'Tax Sched 24'!B6</f>
        <v>331446</v>
      </c>
      <c r="C1746" s="14" t="s">
        <v>672</v>
      </c>
      <c r="D1746" s="14" t="str">
        <f t="shared" si="26"/>
        <v>Error?</v>
      </c>
    </row>
    <row r="1747" spans="1:5" x14ac:dyDescent="0.2">
      <c r="A1747" s="55">
        <v>1686</v>
      </c>
      <c r="B1747" s="1232">
        <f>'Tax Sched 24'!B7</f>
        <v>118477</v>
      </c>
      <c r="C1747" s="14" t="s">
        <v>672</v>
      </c>
      <c r="D1747" s="14" t="str">
        <f t="shared" si="26"/>
        <v>Error?</v>
      </c>
    </row>
    <row r="1748" spans="1:5" x14ac:dyDescent="0.2">
      <c r="A1748" s="55">
        <v>1687</v>
      </c>
      <c r="B1748" s="1232">
        <f>'Tax Sched 24'!B8</f>
        <v>25956</v>
      </c>
      <c r="C1748" s="14" t="s">
        <v>672</v>
      </c>
      <c r="D1748" s="14" t="str">
        <f t="shared" si="26"/>
        <v>Error?</v>
      </c>
    </row>
    <row r="1749" spans="1:5" x14ac:dyDescent="0.2">
      <c r="A1749" s="55">
        <v>1688</v>
      </c>
      <c r="B1749" s="1232">
        <f>'Tax Sched 24'!B10</f>
        <v>29630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194628</v>
      </c>
      <c r="C1752" s="14" t="s">
        <v>672</v>
      </c>
      <c r="D1752" s="14" t="str">
        <f t="shared" si="26"/>
        <v>Error?</v>
      </c>
    </row>
    <row r="1753" spans="1:5" x14ac:dyDescent="0.2">
      <c r="A1753" s="55">
        <v>1692</v>
      </c>
      <c r="B1753" s="1232">
        <f>'Tax Sched 24'!B12</f>
        <v>29630</v>
      </c>
      <c r="C1753" s="14" t="s">
        <v>672</v>
      </c>
      <c r="D1753" s="14" t="str">
        <f t="shared" si="26"/>
        <v>Error?</v>
      </c>
    </row>
    <row r="1754" spans="1:5" x14ac:dyDescent="0.2">
      <c r="A1754" s="55">
        <v>1693</v>
      </c>
      <c r="B1754" s="1232">
        <f>'Tax Sched 24'!B14</f>
        <v>23700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2940695</v>
      </c>
      <c r="C1759" s="14" t="s">
        <v>672</v>
      </c>
      <c r="D1759" s="14" t="str">
        <f t="shared" si="26"/>
        <v>Error?</v>
      </c>
    </row>
    <row r="1760" spans="1:5" x14ac:dyDescent="0.2">
      <c r="A1760" s="55">
        <v>1699</v>
      </c>
      <c r="B1760" s="1232">
        <f>'Tax Sched 24'!D4</f>
        <v>1683958</v>
      </c>
      <c r="C1760" s="14" t="s">
        <v>672</v>
      </c>
      <c r="D1760" s="14" t="str">
        <f t="shared" si="26"/>
        <v>Error?</v>
      </c>
    </row>
    <row r="1761" spans="1:5" x14ac:dyDescent="0.2">
      <c r="A1761" s="55">
        <v>1700</v>
      </c>
      <c r="B1761" s="1232">
        <f>'Tax Sched 24'!D5</f>
        <v>287008</v>
      </c>
      <c r="C1761" s="14" t="s">
        <v>672</v>
      </c>
      <c r="D1761" s="14" t="str">
        <f t="shared" si="26"/>
        <v>Error?</v>
      </c>
    </row>
    <row r="1762" spans="1:5" s="80" customFormat="1" x14ac:dyDescent="0.2">
      <c r="A1762" s="55">
        <v>1701</v>
      </c>
      <c r="B1762" s="1232">
        <f>'Tax Sched 24'!D6</f>
        <v>306298</v>
      </c>
      <c r="C1762" s="14" t="s">
        <v>672</v>
      </c>
      <c r="D1762" s="14" t="str">
        <f t="shared" si="26"/>
        <v>Error?</v>
      </c>
      <c r="E1762" s="81"/>
    </row>
    <row r="1763" spans="1:5" x14ac:dyDescent="0.2">
      <c r="A1763" s="55">
        <v>1702</v>
      </c>
      <c r="B1763" s="1232">
        <f>'Tax Sched 24'!D7</f>
        <v>109330</v>
      </c>
      <c r="C1763" s="14" t="s">
        <v>672</v>
      </c>
      <c r="D1763" s="14" t="str">
        <f t="shared" si="26"/>
        <v>Error?</v>
      </c>
    </row>
    <row r="1764" spans="1:5" x14ac:dyDescent="0.2">
      <c r="A1764" s="55">
        <v>1703</v>
      </c>
      <c r="B1764" s="1232">
        <f>'Tax Sched 24'!D8</f>
        <v>22922</v>
      </c>
      <c r="C1764" s="14" t="s">
        <v>672</v>
      </c>
      <c r="D1764" s="14" t="str">
        <f t="shared" si="26"/>
        <v>Error?</v>
      </c>
    </row>
    <row r="1765" spans="1:5" x14ac:dyDescent="0.2">
      <c r="A1765" s="55">
        <v>1704</v>
      </c>
      <c r="B1765" s="1232">
        <f>'Tax Sched 24'!D10</f>
        <v>27338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178719</v>
      </c>
      <c r="C1768" s="14" t="s">
        <v>672</v>
      </c>
      <c r="D1768" s="14" t="str">
        <f t="shared" si="26"/>
        <v>Error?</v>
      </c>
    </row>
    <row r="1769" spans="1:5" x14ac:dyDescent="0.2">
      <c r="A1769" s="55">
        <v>1708</v>
      </c>
      <c r="B1769" s="1232">
        <f>'Tax Sched 24'!D12</f>
        <v>27338</v>
      </c>
      <c r="C1769" s="14" t="s">
        <v>672</v>
      </c>
      <c r="D1769" s="14" t="str">
        <f t="shared" si="26"/>
        <v>Error?</v>
      </c>
    </row>
    <row r="1770" spans="1:5" x14ac:dyDescent="0.2">
      <c r="A1770" s="55">
        <v>1709</v>
      </c>
      <c r="B1770" s="1232">
        <f>'Tax Sched 24'!D14</f>
        <v>21871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2709130</v>
      </c>
      <c r="C1775" s="14" t="s">
        <v>672</v>
      </c>
      <c r="D1775" s="14" t="str">
        <f t="shared" si="26"/>
        <v>Error?</v>
      </c>
    </row>
    <row r="1776" spans="1:5" x14ac:dyDescent="0.2">
      <c r="A1776" s="55">
        <v>1715</v>
      </c>
      <c r="B1776" s="1232">
        <f>'Tax Sched 24'!C4</f>
        <v>141023</v>
      </c>
      <c r="D1776" s="14" t="str">
        <f t="shared" si="26"/>
        <v>Error?</v>
      </c>
    </row>
    <row r="1777" spans="1:4" x14ac:dyDescent="0.2">
      <c r="A1777" s="55">
        <v>1716</v>
      </c>
      <c r="B1777" s="1232">
        <f>'Tax Sched 24'!C5</f>
        <v>24036</v>
      </c>
      <c r="D1777" s="14" t="str">
        <f t="shared" si="26"/>
        <v>Error?</v>
      </c>
    </row>
    <row r="1778" spans="1:4" x14ac:dyDescent="0.2">
      <c r="A1778" s="55">
        <v>1717</v>
      </c>
      <c r="B1778" s="1232">
        <f>'Tax Sched 24'!C6</f>
        <v>25148</v>
      </c>
      <c r="D1778" s="14" t="str">
        <f t="shared" si="26"/>
        <v>Error?</v>
      </c>
    </row>
    <row r="1779" spans="1:4" x14ac:dyDescent="0.2">
      <c r="A1779" s="55">
        <v>1718</v>
      </c>
      <c r="B1779" s="1232">
        <f>'Tax Sched 24'!C7</f>
        <v>9147</v>
      </c>
      <c r="D1779" s="14" t="str">
        <f t="shared" si="26"/>
        <v>Error?</v>
      </c>
    </row>
    <row r="1780" spans="1:4" x14ac:dyDescent="0.2">
      <c r="A1780" s="55">
        <v>1719</v>
      </c>
      <c r="B1780" s="1232">
        <f>'Tax Sched 24'!C8</f>
        <v>3034</v>
      </c>
      <c r="D1780" s="14" t="str">
        <f t="shared" si="26"/>
        <v>Error?</v>
      </c>
    </row>
    <row r="1781" spans="1:4" x14ac:dyDescent="0.2">
      <c r="A1781" s="55">
        <v>1720</v>
      </c>
      <c r="B1781" s="1232">
        <f>'Tax Sched 24'!C10</f>
        <v>2292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15909</v>
      </c>
      <c r="D1784" s="14" t="str">
        <f t="shared" si="26"/>
        <v>Error?</v>
      </c>
    </row>
    <row r="1785" spans="1:4" x14ac:dyDescent="0.2">
      <c r="A1785" s="55">
        <v>1724</v>
      </c>
      <c r="B1785" s="1232">
        <f>'Tax Sched 24'!C12</f>
        <v>2292</v>
      </c>
      <c r="D1785" s="14" t="str">
        <f t="shared" si="26"/>
        <v>Error?</v>
      </c>
    </row>
    <row r="1786" spans="1:4" x14ac:dyDescent="0.2">
      <c r="A1786" s="55">
        <v>1725</v>
      </c>
      <c r="B1786" s="1232">
        <f>'Tax Sched 24'!C14</f>
        <v>1829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231565</v>
      </c>
      <c r="C1791" s="14" t="s">
        <v>672</v>
      </c>
      <c r="D1791" s="14" t="str">
        <f t="shared" ref="D1791:D1854" si="27">IF(ISBLANK(B1791),"OK",IF(A1791-B1791=0,"OK","Error?"))</f>
        <v>Error?</v>
      </c>
    </row>
    <row r="1792" spans="1:4" x14ac:dyDescent="0.2">
      <c r="A1792" s="55">
        <v>1731</v>
      </c>
      <c r="B1792" s="1232">
        <f>'Tax Sched 24'!F4</f>
        <v>1719849</v>
      </c>
      <c r="C1792" s="14" t="s">
        <v>672</v>
      </c>
      <c r="D1792" s="14" t="str">
        <f t="shared" si="27"/>
        <v>Error?</v>
      </c>
    </row>
    <row r="1793" spans="1:4" x14ac:dyDescent="0.2">
      <c r="A1793" s="55">
        <v>1732</v>
      </c>
      <c r="B1793" s="1232">
        <f>'Tax Sched 24'!F5</f>
        <v>293158</v>
      </c>
      <c r="C1793" s="14" t="s">
        <v>672</v>
      </c>
      <c r="D1793" s="14" t="str">
        <f t="shared" si="27"/>
        <v>Error?</v>
      </c>
    </row>
    <row r="1794" spans="1:4" x14ac:dyDescent="0.2">
      <c r="A1794" s="55">
        <v>1733</v>
      </c>
      <c r="B1794" s="1232">
        <f>'Tax Sched 24'!F6</f>
        <v>305042</v>
      </c>
      <c r="C1794" s="14" t="s">
        <v>672</v>
      </c>
      <c r="D1794" s="14" t="str">
        <f t="shared" si="27"/>
        <v>Error?</v>
      </c>
    </row>
    <row r="1795" spans="1:4" x14ac:dyDescent="0.2">
      <c r="A1795" s="55">
        <v>1734</v>
      </c>
      <c r="B1795" s="1232">
        <f>'Tax Sched 24'!F7</f>
        <v>111689</v>
      </c>
      <c r="C1795" s="14" t="s">
        <v>672</v>
      </c>
      <c r="D1795" s="14" t="str">
        <f t="shared" si="27"/>
        <v>Error?</v>
      </c>
    </row>
    <row r="1796" spans="1:4" x14ac:dyDescent="0.2">
      <c r="A1796" s="55">
        <v>1735</v>
      </c>
      <c r="B1796" s="1232">
        <f>'Tax Sched 24'!F8</f>
        <v>36969</v>
      </c>
      <c r="C1796" s="14" t="s">
        <v>672</v>
      </c>
      <c r="D1796" s="14" t="str">
        <f t="shared" si="27"/>
        <v>Error?</v>
      </c>
    </row>
    <row r="1797" spans="1:4" x14ac:dyDescent="0.2">
      <c r="A1797" s="55">
        <v>1736</v>
      </c>
      <c r="B1797" s="1232">
        <f>'Tax Sched 24'!F10</f>
        <v>27917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194092</v>
      </c>
      <c r="C1800" s="14" t="s">
        <v>672</v>
      </c>
      <c r="D1800" s="14" t="str">
        <f t="shared" si="27"/>
        <v>Error?</v>
      </c>
    </row>
    <row r="1801" spans="1:4" x14ac:dyDescent="0.2">
      <c r="A1801" s="55">
        <v>1740</v>
      </c>
      <c r="B1801" s="1232">
        <f>'Tax Sched 24'!F12</f>
        <v>27917</v>
      </c>
      <c r="C1801" s="14" t="s">
        <v>672</v>
      </c>
      <c r="D1801" s="14" t="str">
        <f t="shared" si="27"/>
        <v>Error?</v>
      </c>
    </row>
    <row r="1802" spans="1:4" x14ac:dyDescent="0.2">
      <c r="A1802" s="55">
        <v>1741</v>
      </c>
      <c r="B1802" s="1232">
        <f>'Tax Sched 24'!F14</f>
        <v>22338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1860872</v>
      </c>
      <c r="D1808" s="14" t="str">
        <f t="shared" si="27"/>
        <v>Error?</v>
      </c>
    </row>
    <row r="1809" spans="1:4" x14ac:dyDescent="0.2">
      <c r="A1809" s="55">
        <v>1748</v>
      </c>
      <c r="B1809" s="1232">
        <f>'Tax Sched 24'!E5</f>
        <v>317194</v>
      </c>
      <c r="D1809" s="14" t="str">
        <f t="shared" si="27"/>
        <v>Error?</v>
      </c>
    </row>
    <row r="1810" spans="1:4" x14ac:dyDescent="0.2">
      <c r="A1810" s="55">
        <v>1749</v>
      </c>
      <c r="B1810" s="1232">
        <f>'Tax Sched 24'!E6</f>
        <v>330190</v>
      </c>
      <c r="D1810" s="14" t="str">
        <f t="shared" si="27"/>
        <v>Error?</v>
      </c>
    </row>
    <row r="1811" spans="1:4" x14ac:dyDescent="0.2">
      <c r="A1811" s="55">
        <v>1750</v>
      </c>
      <c r="B1811" s="1232">
        <f>'Tax Sched 24'!E7</f>
        <v>120836</v>
      </c>
      <c r="D1811" s="14" t="str">
        <f t="shared" si="27"/>
        <v>Error?</v>
      </c>
    </row>
    <row r="1812" spans="1:4" x14ac:dyDescent="0.2">
      <c r="A1812" s="55">
        <v>1751</v>
      </c>
      <c r="B1812" s="1232">
        <f>'Tax Sched 24'!E8</f>
        <v>40003</v>
      </c>
      <c r="D1812" s="14" t="str">
        <f t="shared" si="27"/>
        <v>Error?</v>
      </c>
    </row>
    <row r="1813" spans="1:4" x14ac:dyDescent="0.2">
      <c r="A1813" s="55">
        <v>1752</v>
      </c>
      <c r="B1813" s="1232">
        <f>'Tax Sched 24'!E10</f>
        <v>30209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210001</v>
      </c>
      <c r="D1816" s="14" t="str">
        <f t="shared" si="27"/>
        <v>Error?</v>
      </c>
    </row>
    <row r="1817" spans="1:4" x14ac:dyDescent="0.2">
      <c r="A1817" s="55">
        <v>1756</v>
      </c>
      <c r="B1817" s="1232">
        <f>'Tax Sched 24'!E12</f>
        <v>30209</v>
      </c>
      <c r="D1817" s="14" t="str">
        <f t="shared" si="27"/>
        <v>Error?</v>
      </c>
    </row>
    <row r="1818" spans="1:4" x14ac:dyDescent="0.2">
      <c r="A1818" s="55">
        <v>1757</v>
      </c>
      <c r="B1818" s="1232">
        <f>'Tax Sched 24'!E14</f>
        <v>24167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3053891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1904170</v>
      </c>
      <c r="C1939" s="14" t="s">
        <v>672</v>
      </c>
      <c r="D1939" s="14" t="str">
        <f t="shared" si="29"/>
        <v>Error?</v>
      </c>
    </row>
    <row r="1940" spans="1:5" x14ac:dyDescent="0.2">
      <c r="A1940" s="55">
        <v>1879</v>
      </c>
      <c r="B1940" s="1232">
        <f>'Short-Term Long-Term Debt 25'!F49</f>
        <v>480000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23700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977</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24677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24677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17419</v>
      </c>
      <c r="D2008" s="14" t="str">
        <f t="shared" si="30"/>
        <v>Error?</v>
      </c>
    </row>
    <row r="2009" spans="1:4" x14ac:dyDescent="0.2">
      <c r="A2009" s="55">
        <v>1948</v>
      </c>
      <c r="B2009" s="1232">
        <f>'Cap Outlay Deprec 27'!C8</f>
        <v>3827681</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1384459</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5229559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88109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11500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99609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17419</v>
      </c>
      <c r="C2026" s="14" t="s">
        <v>672</v>
      </c>
      <c r="D2026" s="14" t="str">
        <f t="shared" si="30"/>
        <v>Error?</v>
      </c>
    </row>
    <row r="2027" spans="1:4" x14ac:dyDescent="0.2">
      <c r="A2027" s="55">
        <v>1966</v>
      </c>
      <c r="B2027" s="1232">
        <f>'Cap Outlay Deprec 27'!F8</f>
        <v>3915790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1395959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5329168</v>
      </c>
      <c r="C2031" s="14" t="s">
        <v>672</v>
      </c>
      <c r="D2031" s="14" t="str">
        <f t="shared" si="30"/>
        <v>Error?</v>
      </c>
    </row>
    <row r="2032" spans="1:4" x14ac:dyDescent="0.2">
      <c r="A2032" s="83">
        <v>1971</v>
      </c>
      <c r="D2032" s="14" t="str">
        <f t="shared" si="30"/>
        <v>OK</v>
      </c>
    </row>
    <row r="2033" spans="1:4" x14ac:dyDescent="0.2">
      <c r="A2033" s="55">
        <v>1972</v>
      </c>
      <c r="B2033" s="1232">
        <f>'Cap Outlay Deprec 27'!H8</f>
        <v>2558123</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1129511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3687634</v>
      </c>
      <c r="C2037" s="14" t="s">
        <v>672</v>
      </c>
      <c r="D2037" s="14" t="str">
        <f t="shared" si="30"/>
        <v>Error?</v>
      </c>
    </row>
    <row r="2038" spans="1:4" x14ac:dyDescent="0.2">
      <c r="A2038" s="83">
        <v>1977</v>
      </c>
      <c r="D2038" s="14" t="str">
        <f t="shared" si="30"/>
        <v>OK</v>
      </c>
    </row>
    <row r="2039" spans="1:4" x14ac:dyDescent="0.2">
      <c r="A2039" s="55">
        <v>1978</v>
      </c>
      <c r="B2039" s="1232">
        <f>'Cap Outlay Deprec 27'!I8</f>
        <v>78025</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70927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148952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2636148</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1200438</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3836586</v>
      </c>
      <c r="C2055" s="14" t="s">
        <v>672</v>
      </c>
      <c r="D2055" s="14" t="str">
        <f t="shared" si="31"/>
        <v>Error?</v>
      </c>
    </row>
    <row r="2056" spans="1:4" x14ac:dyDescent="0.2">
      <c r="A2056" s="55">
        <v>1995</v>
      </c>
      <c r="B2056" s="1232">
        <f>'Cap Outlay Deprec 27'!L5</f>
        <v>17419</v>
      </c>
      <c r="C2056" s="14" t="s">
        <v>672</v>
      </c>
      <c r="D2056" s="14" t="str">
        <f t="shared" si="31"/>
        <v>Error?</v>
      </c>
    </row>
    <row r="2057" spans="1:4" x14ac:dyDescent="0.2">
      <c r="A2057" s="55">
        <v>1996</v>
      </c>
      <c r="B2057" s="1232">
        <f>'Cap Outlay Deprec 27'!L8</f>
        <v>1279642</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195521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1492582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261327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261327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75000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2006942</v>
      </c>
      <c r="C2551" s="14" t="s">
        <v>672</v>
      </c>
      <c r="D2551" s="14" t="str">
        <f t="shared" si="38"/>
        <v>Error?</v>
      </c>
    </row>
    <row r="2552" spans="1:4" x14ac:dyDescent="0.2">
      <c r="A2552" s="83">
        <v>2491</v>
      </c>
      <c r="D2552" s="14" t="str">
        <f t="shared" si="38"/>
        <v>OK</v>
      </c>
    </row>
    <row r="2553" spans="1:4" x14ac:dyDescent="0.2">
      <c r="A2553" s="55">
        <v>2492</v>
      </c>
      <c r="B2553" s="1232">
        <f>'Acct Summary 7-8'!C6</f>
        <v>442457</v>
      </c>
      <c r="C2553" s="14" t="s">
        <v>672</v>
      </c>
      <c r="D2553" s="14" t="str">
        <f t="shared" si="38"/>
        <v>Error?</v>
      </c>
    </row>
    <row r="2554" spans="1:4" x14ac:dyDescent="0.2">
      <c r="A2554" s="55">
        <v>2493</v>
      </c>
      <c r="B2554" s="1232">
        <f>'Acct Summary 7-8'!C7</f>
        <v>146707</v>
      </c>
      <c r="C2554" s="14" t="s">
        <v>672</v>
      </c>
      <c r="D2554" s="14" t="str">
        <f t="shared" si="38"/>
        <v>Error?</v>
      </c>
    </row>
    <row r="2555" spans="1:4" x14ac:dyDescent="0.2">
      <c r="A2555" s="55">
        <v>2494</v>
      </c>
      <c r="B2555" s="1232">
        <f>'Acct Summary 7-8'!C8</f>
        <v>2596106</v>
      </c>
      <c r="C2555" s="14" t="s">
        <v>672</v>
      </c>
      <c r="D2555" s="14" t="str">
        <f t="shared" si="38"/>
        <v>Error?</v>
      </c>
    </row>
    <row r="2556" spans="1:4" x14ac:dyDescent="0.2">
      <c r="A2556" s="55">
        <v>2495</v>
      </c>
      <c r="B2556" s="1232">
        <f>'Acct Summary 7-8'!C12</f>
        <v>1713649</v>
      </c>
      <c r="C2556" s="14" t="s">
        <v>672</v>
      </c>
      <c r="D2556" s="14" t="str">
        <f t="shared" si="38"/>
        <v>Error?</v>
      </c>
    </row>
    <row r="2557" spans="1:4" x14ac:dyDescent="0.2">
      <c r="A2557" s="55">
        <v>2496</v>
      </c>
      <c r="B2557" s="1232">
        <f>'Acct Summary 7-8'!C13</f>
        <v>619477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261327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2594453</v>
      </c>
      <c r="C2561" s="14" t="s">
        <v>672</v>
      </c>
      <c r="D2561" s="14" t="str">
        <f t="shared" si="39"/>
        <v>Error?</v>
      </c>
    </row>
    <row r="2562" spans="1:4" x14ac:dyDescent="0.2">
      <c r="A2562" s="55">
        <v>2501</v>
      </c>
      <c r="B2562" s="1232">
        <f>'Acct Summary 7-8'!C20</f>
        <v>1653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311104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311104</v>
      </c>
      <c r="C2568" s="14" t="s">
        <v>672</v>
      </c>
      <c r="D2568" s="14" t="str">
        <f t="shared" si="39"/>
        <v>Error?</v>
      </c>
    </row>
    <row r="2569" spans="1:4" x14ac:dyDescent="0.2">
      <c r="A2569" s="55">
        <v>2508</v>
      </c>
      <c r="B2569" s="1232">
        <f>'Acct Summary 7-8'!D13</f>
        <v>293754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293754</v>
      </c>
      <c r="C2573" s="14" t="s">
        <v>672</v>
      </c>
      <c r="D2573" s="14" t="str">
        <f t="shared" si="39"/>
        <v>Error?</v>
      </c>
    </row>
    <row r="2574" spans="1:4" x14ac:dyDescent="0.2">
      <c r="A2574" s="55">
        <v>2513</v>
      </c>
      <c r="B2574" s="1232">
        <f>'Acct Summary 7-8'!D20</f>
        <v>17350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118499</v>
      </c>
      <c r="C2591" s="14" t="s">
        <v>672</v>
      </c>
      <c r="D2591" s="14" t="str">
        <f t="shared" si="39"/>
        <v>Error?</v>
      </c>
    </row>
    <row r="2592" spans="1:4" x14ac:dyDescent="0.2">
      <c r="A2592" s="83">
        <v>2531</v>
      </c>
      <c r="D2592" s="14" t="str">
        <f t="shared" si="39"/>
        <v>OK</v>
      </c>
    </row>
    <row r="2593" spans="1:4" x14ac:dyDescent="0.2">
      <c r="A2593" s="55">
        <v>2532</v>
      </c>
      <c r="B2593" s="1232">
        <f>'Acct Summary 7-8'!F6</f>
        <v>132936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251435</v>
      </c>
      <c r="C2595" s="14" t="s">
        <v>672</v>
      </c>
      <c r="D2595" s="14" t="str">
        <f t="shared" si="39"/>
        <v>Error?</v>
      </c>
    </row>
    <row r="2596" spans="1:4" x14ac:dyDescent="0.2">
      <c r="A2596" s="55">
        <v>2535</v>
      </c>
      <c r="B2596" s="1232">
        <f>'Acct Summary 7-8'!F13</f>
        <v>307525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307525</v>
      </c>
      <c r="C2600" s="14" t="s">
        <v>672</v>
      </c>
      <c r="D2600" s="14" t="str">
        <f t="shared" si="39"/>
        <v>Error?</v>
      </c>
    </row>
    <row r="2601" spans="1:4" x14ac:dyDescent="0.2">
      <c r="A2601" s="55">
        <v>2540</v>
      </c>
      <c r="B2601" s="1232">
        <f>'Acct Summary 7-8'!F20</f>
        <v>-56090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59345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59345</v>
      </c>
      <c r="C2606" s="14" t="s">
        <v>672</v>
      </c>
      <c r="D2606" s="14" t="str">
        <f t="shared" si="39"/>
        <v>Error?</v>
      </c>
    </row>
    <row r="2607" spans="1:4" x14ac:dyDescent="0.2">
      <c r="A2607" s="55">
        <v>2546</v>
      </c>
      <c r="B2607" s="1232">
        <f>'Acct Summary 7-8'!G12</f>
        <v>27650</v>
      </c>
      <c r="C2607" s="14" t="s">
        <v>672</v>
      </c>
      <c r="D2607" s="14" t="str">
        <f t="shared" si="39"/>
        <v>Error?</v>
      </c>
    </row>
    <row r="2608" spans="1:4" x14ac:dyDescent="0.2">
      <c r="A2608" s="55">
        <v>2547</v>
      </c>
      <c r="B2608" s="1232">
        <f>'Acct Summary 7-8'!G13</f>
        <v>46146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73796</v>
      </c>
      <c r="C2612" s="14" t="s">
        <v>672</v>
      </c>
      <c r="D2612" s="14" t="str">
        <f t="shared" si="39"/>
        <v>Error?</v>
      </c>
    </row>
    <row r="2613" spans="1:4" x14ac:dyDescent="0.2">
      <c r="A2613" s="55">
        <v>2552</v>
      </c>
      <c r="B2613" s="1232">
        <f>'Acct Summary 7-8'!G20</f>
        <v>-14451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331509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331509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349881</v>
      </c>
      <c r="C2634" s="14" t="s">
        <v>672</v>
      </c>
      <c r="D2634" s="14" t="str">
        <f t="shared" si="40"/>
        <v>Error?</v>
      </c>
    </row>
    <row r="2635" spans="1:4" x14ac:dyDescent="0.2">
      <c r="A2635" s="55">
        <v>2574</v>
      </c>
      <c r="B2635" s="1232">
        <f>'Acct Summary 7-8'!E17</f>
        <v>349881</v>
      </c>
      <c r="C2635" s="14" t="s">
        <v>672</v>
      </c>
      <c r="D2635" s="14" t="str">
        <f t="shared" si="40"/>
        <v>Error?</v>
      </c>
    </row>
    <row r="2636" spans="1:4" x14ac:dyDescent="0.2">
      <c r="A2636" s="55">
        <v>2575</v>
      </c>
      <c r="B2636" s="1232">
        <f>'Acct Summary 7-8'!E20</f>
        <v>-18372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77032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77032</v>
      </c>
      <c r="C2658" s="14" t="s">
        <v>672</v>
      </c>
      <c r="D2658" s="14" t="str">
        <f t="shared" si="40"/>
        <v>Error?</v>
      </c>
    </row>
    <row r="2659" spans="1:4" x14ac:dyDescent="0.2">
      <c r="A2659" s="55">
        <v>2598</v>
      </c>
      <c r="B2659" s="1232">
        <f>'Acct Summary 7-8'!H13</f>
        <v>62894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62894</v>
      </c>
      <c r="C2661" s="14" t="s">
        <v>672</v>
      </c>
      <c r="D2661" s="14" t="str">
        <f t="shared" si="40"/>
        <v>Error?</v>
      </c>
    </row>
    <row r="2662" spans="1:4" x14ac:dyDescent="0.2">
      <c r="A2662" s="55">
        <v>2601</v>
      </c>
      <c r="B2662" s="1232">
        <f>'Acct Summary 7-8'!H20</f>
        <v>14138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895259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118968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895259</v>
      </c>
      <c r="D2912" s="14" t="str">
        <f t="shared" si="44"/>
        <v>Error?</v>
      </c>
    </row>
    <row r="2913" spans="1:4" x14ac:dyDescent="0.2">
      <c r="A2913" s="55">
        <v>2852</v>
      </c>
      <c r="B2913" s="1232">
        <f>'Assets-Liab 5-6'!I41</f>
        <v>895259</v>
      </c>
      <c r="C2913" s="14" t="s">
        <v>672</v>
      </c>
      <c r="D2913" s="14" t="str">
        <f t="shared" si="44"/>
        <v>Error?</v>
      </c>
    </row>
    <row r="2914" spans="1:4" x14ac:dyDescent="0.2">
      <c r="A2914" s="55">
        <v>2853</v>
      </c>
      <c r="B2914" s="1232">
        <f>'Assets-Liab 5-6'!L33</f>
        <v>118968</v>
      </c>
      <c r="D2914" s="14" t="str">
        <f t="shared" si="44"/>
        <v>Error?</v>
      </c>
    </row>
    <row r="2915" spans="1:4" x14ac:dyDescent="0.2">
      <c r="A2915" s="83">
        <v>2854</v>
      </c>
      <c r="D2915" s="14" t="str">
        <f t="shared" si="44"/>
        <v>OK</v>
      </c>
    </row>
    <row r="2916" spans="1:4" x14ac:dyDescent="0.2">
      <c r="A2916" s="55">
        <v>2855</v>
      </c>
      <c r="B2916" s="1232">
        <f>'Assets-Liab 5-6'!L34</f>
        <v>118968</v>
      </c>
      <c r="C2916" s="14" t="s">
        <v>672</v>
      </c>
      <c r="D2916" s="14" t="str">
        <f t="shared" si="44"/>
        <v>Error?</v>
      </c>
    </row>
    <row r="2917" spans="1:4" x14ac:dyDescent="0.2">
      <c r="A2917" s="55">
        <v>2856</v>
      </c>
      <c r="B2917" s="1232">
        <f>'Assets-Liab 5-6'!L41</f>
        <v>118968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261327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261327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38614</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1932</v>
      </c>
      <c r="D3057" s="14" t="str">
        <f t="shared" si="46"/>
        <v>Error?</v>
      </c>
    </row>
    <row r="3058" spans="1:4" x14ac:dyDescent="0.2">
      <c r="A3058" s="55">
        <v>2997</v>
      </c>
      <c r="B3058" s="1232">
        <f>'Expenditures 15-22'!F10</f>
        <v>380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40926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29635</v>
      </c>
      <c r="C3225" s="14" t="s">
        <v>672</v>
      </c>
      <c r="D3225" s="14" t="str">
        <f t="shared" si="49"/>
        <v>Error?</v>
      </c>
    </row>
    <row r="3226" spans="1:4" x14ac:dyDescent="0.2">
      <c r="A3226" s="55">
        <v>3165</v>
      </c>
      <c r="B3226" s="1232">
        <f>'Acct Summary 7-8'!I8</f>
        <v>29635</v>
      </c>
      <c r="C3226" s="14" t="s">
        <v>672</v>
      </c>
      <c r="D3226" s="14" t="str">
        <f t="shared" si="49"/>
        <v>Error?</v>
      </c>
    </row>
    <row r="3227" spans="1:4" x14ac:dyDescent="0.2">
      <c r="A3227" s="55">
        <v>3166</v>
      </c>
      <c r="B3227" s="1232">
        <f>'Acct Summary 7-8'!I20</f>
        <v>29635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15781</v>
      </c>
      <c r="C3231" s="14" t="s">
        <v>672</v>
      </c>
      <c r="D3231" s="14" t="str">
        <f t="shared" si="49"/>
        <v>Error?</v>
      </c>
    </row>
    <row r="3232" spans="1:4" x14ac:dyDescent="0.2">
      <c r="A3232" s="55">
        <v>3171</v>
      </c>
      <c r="B3232" s="1232">
        <f>'Acct Summary 7-8'!C77</f>
        <v>-15781</v>
      </c>
      <c r="C3232" s="14" t="s">
        <v>672</v>
      </c>
      <c r="D3232" s="14" t="str">
        <f t="shared" si="49"/>
        <v>Error?</v>
      </c>
    </row>
    <row r="3233" spans="1:4" x14ac:dyDescent="0.2">
      <c r="A3233" s="55">
        <v>3172</v>
      </c>
      <c r="B3233" s="1232">
        <f>'Acct Summary 7-8'!C78</f>
        <v>-14128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3540</v>
      </c>
      <c r="D3236" s="14" t="str">
        <f t="shared" si="49"/>
        <v>Error?</v>
      </c>
    </row>
    <row r="3237" spans="1:4" x14ac:dyDescent="0.2">
      <c r="A3237" s="55">
        <v>3176</v>
      </c>
      <c r="B3237" s="1232">
        <f>'Acct Summary 7-8'!D76</f>
        <v>3540</v>
      </c>
      <c r="C3237" s="14" t="s">
        <v>672</v>
      </c>
      <c r="D3237" s="14" t="str">
        <f t="shared" si="49"/>
        <v>Error?</v>
      </c>
    </row>
    <row r="3238" spans="1:4" x14ac:dyDescent="0.2">
      <c r="A3238" s="55">
        <v>3177</v>
      </c>
      <c r="B3238" s="1232">
        <f>'Acct Summary 7-8'!D77</f>
        <v>-3540</v>
      </c>
      <c r="C3238" s="14" t="s">
        <v>672</v>
      </c>
      <c r="D3238" s="14" t="str">
        <f t="shared" si="49"/>
        <v>Error?</v>
      </c>
    </row>
    <row r="3239" spans="1:4" x14ac:dyDescent="0.2">
      <c r="A3239" s="55">
        <v>3178</v>
      </c>
      <c r="B3239" s="1232">
        <f>'Acct Summary 7-8'!D78</f>
        <v>13810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75000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75000</v>
      </c>
      <c r="C3255" s="14" t="s">
        <v>672</v>
      </c>
      <c r="D3255" s="14" t="str">
        <f t="shared" si="49"/>
        <v>Error?</v>
      </c>
    </row>
    <row r="3256" spans="1:4" x14ac:dyDescent="0.2">
      <c r="A3256" s="55">
        <v>3195</v>
      </c>
      <c r="B3256" s="1232">
        <f>'Acct Summary 7-8'!F78</f>
        <v>18910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-14451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15781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15781</v>
      </c>
      <c r="C3277" s="14" t="s">
        <v>672</v>
      </c>
      <c r="D3277" s="14" t="str">
        <f t="shared" si="50"/>
        <v>Error?</v>
      </c>
    </row>
    <row r="3278" spans="1:4" x14ac:dyDescent="0.2">
      <c r="A3278" s="55">
        <v>3217</v>
      </c>
      <c r="B3278" s="1232">
        <f>'Acct Summary 7-8'!E78</f>
        <v>-2591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14138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480000</v>
      </c>
      <c r="C3317" s="14" t="s">
        <v>672</v>
      </c>
      <c r="D3317" s="14" t="str">
        <f t="shared" si="50"/>
        <v>Error?</v>
      </c>
    </row>
    <row r="3318" spans="1:4" x14ac:dyDescent="0.2">
      <c r="A3318" s="55">
        <v>3257</v>
      </c>
      <c r="B3318" s="1232">
        <f>'Acct Summary 7-8'!I76</f>
        <v>75000</v>
      </c>
      <c r="C3318" s="14" t="s">
        <v>672</v>
      </c>
      <c r="D3318" s="14" t="str">
        <f t="shared" si="50"/>
        <v>Error?</v>
      </c>
    </row>
    <row r="3319" spans="1:4" x14ac:dyDescent="0.2">
      <c r="A3319" s="55">
        <v>3258</v>
      </c>
      <c r="B3319" s="1232">
        <f>'Acct Summary 7-8'!I77</f>
        <v>405000</v>
      </c>
      <c r="C3319" s="14" t="s">
        <v>672</v>
      </c>
      <c r="D3319" s="14" t="str">
        <f t="shared" si="50"/>
        <v>Error?</v>
      </c>
    </row>
    <row r="3320" spans="1:4" x14ac:dyDescent="0.2">
      <c r="A3320" s="55">
        <v>3259</v>
      </c>
      <c r="B3320" s="1232">
        <f>'Acct Summary 7-8'!I78</f>
        <v>434635</v>
      </c>
      <c r="C3320" s="14" t="s">
        <v>672</v>
      </c>
      <c r="D3320" s="14" t="str">
        <f t="shared" si="50"/>
        <v>Error?</v>
      </c>
    </row>
    <row r="3321" spans="1:4" x14ac:dyDescent="0.2">
      <c r="A3321" s="55">
        <v>3260</v>
      </c>
      <c r="B3321" s="1232">
        <f>'Acct Summary 7-8'!I79</f>
        <v>460624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895259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17002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6211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22012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45225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20966</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20966</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26791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80209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17378</v>
      </c>
      <c r="D3417" s="14" t="str">
        <f t="shared" si="52"/>
        <v>Error?</v>
      </c>
    </row>
    <row r="3418" spans="1:4" x14ac:dyDescent="0.2">
      <c r="A3418" s="83">
        <v>3357</v>
      </c>
      <c r="D3418" s="14" t="str">
        <f t="shared" si="52"/>
        <v>OK</v>
      </c>
    </row>
    <row r="3419" spans="1:4" x14ac:dyDescent="0.2">
      <c r="A3419" s="55">
        <v>3358</v>
      </c>
      <c r="B3419" s="1232">
        <f>'Assets-Liab 5-6'!F4</f>
        <v>19869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120662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65268</v>
      </c>
      <c r="D3425" s="14" t="str">
        <f t="shared" si="52"/>
        <v>Error?</v>
      </c>
    </row>
    <row r="3426" spans="1:4" x14ac:dyDescent="0.2">
      <c r="A3426" s="83">
        <v>3365</v>
      </c>
      <c r="D3426" s="14" t="str">
        <f t="shared" si="52"/>
        <v>OK</v>
      </c>
    </row>
    <row r="3427" spans="1:4" x14ac:dyDescent="0.2">
      <c r="A3427" s="55">
        <v>3366</v>
      </c>
      <c r="B3427" s="1232">
        <f>'Assets-Liab 5-6'!I4</f>
        <v>895259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118968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32030</v>
      </c>
      <c r="C3446" s="14" t="s">
        <v>672</v>
      </c>
      <c r="D3446" s="14" t="str">
        <f t="shared" si="52"/>
        <v>Error?</v>
      </c>
    </row>
    <row r="3447" spans="1:4" x14ac:dyDescent="0.2">
      <c r="A3447" s="55">
        <v>3386</v>
      </c>
      <c r="B3447" s="1232">
        <f>'Tax Sched 24'!D16</f>
        <v>27491</v>
      </c>
      <c r="C3447" s="14" t="s">
        <v>672</v>
      </c>
      <c r="D3447" s="14" t="str">
        <f t="shared" si="52"/>
        <v>Error?</v>
      </c>
    </row>
    <row r="3448" spans="1:4" x14ac:dyDescent="0.2">
      <c r="A3448" s="55">
        <v>3387</v>
      </c>
      <c r="B3448" s="1232">
        <f>'Tax Sched 24'!C16</f>
        <v>4539</v>
      </c>
      <c r="D3448" s="14" t="str">
        <f t="shared" si="52"/>
        <v>Error?</v>
      </c>
    </row>
    <row r="3449" spans="1:4" x14ac:dyDescent="0.2">
      <c r="A3449" s="55">
        <v>3388</v>
      </c>
      <c r="B3449" s="1232">
        <f>'Tax Sched 24'!F16</f>
        <v>55462</v>
      </c>
      <c r="C3449" s="14" t="s">
        <v>672</v>
      </c>
      <c r="D3449" s="14" t="str">
        <f t="shared" si="52"/>
        <v>Error?</v>
      </c>
    </row>
    <row r="3450" spans="1:4" x14ac:dyDescent="0.2">
      <c r="A3450" s="55">
        <v>3389</v>
      </c>
      <c r="B3450" s="1232">
        <f>'Tax Sched 24'!E16</f>
        <v>60001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25499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25499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25499</v>
      </c>
      <c r="D3567" s="14" t="str">
        <f t="shared" si="54"/>
        <v>Error?</v>
      </c>
    </row>
    <row r="3568" spans="1:4" x14ac:dyDescent="0.2">
      <c r="A3568" s="55">
        <v>3507</v>
      </c>
      <c r="B3568" s="1232">
        <f>'Assets-Liab 5-6'!K41</f>
        <v>25499</v>
      </c>
      <c r="C3568" s="14" t="s">
        <v>672</v>
      </c>
      <c r="D3568" s="14" t="str">
        <f t="shared" si="54"/>
        <v>Error?</v>
      </c>
    </row>
    <row r="3569" spans="1:4" x14ac:dyDescent="0.2">
      <c r="A3569" s="55">
        <v>3508</v>
      </c>
      <c r="B3569" s="1232">
        <f>'Acct Summary 7-8'!K4</f>
        <v>29636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29636</v>
      </c>
      <c r="C3571" s="14" t="s">
        <v>672</v>
      </c>
      <c r="D3571" s="14" t="str">
        <f t="shared" si="54"/>
        <v>Error?</v>
      </c>
    </row>
    <row r="3572" spans="1:4" x14ac:dyDescent="0.2">
      <c r="A3572" s="55">
        <v>3511</v>
      </c>
      <c r="B3572" s="1232">
        <f>'Acct Summary 7-8'!K13</f>
        <v>37056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37056</v>
      </c>
      <c r="C3575" s="14" t="s">
        <v>672</v>
      </c>
      <c r="D3575" s="14" t="str">
        <f t="shared" si="54"/>
        <v>Error?</v>
      </c>
    </row>
    <row r="3576" spans="1:4" x14ac:dyDescent="0.2">
      <c r="A3576" s="55">
        <v>3515</v>
      </c>
      <c r="B3576" s="1232">
        <f>'Acct Summary 7-8'!K20</f>
        <v>-7420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-7420</v>
      </c>
      <c r="C3588" s="14" t="s">
        <v>672</v>
      </c>
      <c r="D3588" s="14" t="str">
        <f t="shared" si="55"/>
        <v>Error?</v>
      </c>
    </row>
    <row r="3589" spans="1:4" x14ac:dyDescent="0.2">
      <c r="A3589" s="55">
        <v>3528</v>
      </c>
      <c r="B3589" s="1232">
        <f>'Acct Summary 7-8'!K79</f>
        <v>32919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25499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174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174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174</v>
      </c>
      <c r="C3635" s="14" t="s">
        <v>672</v>
      </c>
      <c r="D3635" s="14" t="str">
        <f t="shared" si="55"/>
        <v>Error?</v>
      </c>
    </row>
    <row r="3636" spans="1:4" x14ac:dyDescent="0.2">
      <c r="A3636" s="55">
        <v>3575</v>
      </c>
      <c r="B3636" s="1232">
        <f>'Expenditures 15-22'!E354</f>
        <v>174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36882</v>
      </c>
      <c r="D3646" s="14" t="str">
        <f t="shared" si="55"/>
        <v>Error?</v>
      </c>
    </row>
    <row r="3647" spans="1:4" x14ac:dyDescent="0.2">
      <c r="A3647" s="55">
        <v>3586</v>
      </c>
      <c r="B3647" s="1232">
        <f>'Expenditures 15-22'!G339</f>
        <v>36882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36882</v>
      </c>
      <c r="C3649" s="14" t="s">
        <v>672</v>
      </c>
      <c r="D3649" s="14" t="str">
        <f t="shared" si="56"/>
        <v>Error?</v>
      </c>
    </row>
    <row r="3650" spans="1:4" x14ac:dyDescent="0.2">
      <c r="A3650" s="55">
        <v>3589</v>
      </c>
      <c r="B3650" s="1232">
        <f>'Expenditures 15-22'!G354</f>
        <v>36882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174</v>
      </c>
      <c r="C3668" s="14" t="s">
        <v>672</v>
      </c>
      <c r="D3668" s="14" t="str">
        <f t="shared" si="56"/>
        <v>Error?</v>
      </c>
    </row>
    <row r="3669" spans="1:4" x14ac:dyDescent="0.2">
      <c r="A3669" s="55">
        <v>3608</v>
      </c>
      <c r="B3669" s="1232">
        <f>'Expenditures 15-22'!K338</f>
        <v>36882</v>
      </c>
      <c r="C3669" s="14" t="s">
        <v>672</v>
      </c>
      <c r="D3669" s="14" t="str">
        <f t="shared" si="56"/>
        <v>Error?</v>
      </c>
    </row>
    <row r="3670" spans="1:4" x14ac:dyDescent="0.2">
      <c r="A3670" s="55">
        <v>3609</v>
      </c>
      <c r="B3670" s="1232">
        <f>'Expenditures 15-22'!K339</f>
        <v>37056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37056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37056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-7420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19173</v>
      </c>
      <c r="C3725" s="14" t="s">
        <v>672</v>
      </c>
      <c r="D3725" s="14" t="str">
        <f t="shared" si="57"/>
        <v>Error?</v>
      </c>
    </row>
    <row r="3726" spans="1:4" x14ac:dyDescent="0.2">
      <c r="A3726" s="55">
        <v>3665</v>
      </c>
      <c r="B3726" s="1232">
        <f>'Tax Sched 24'!D13</f>
        <v>16857</v>
      </c>
      <c r="C3726" s="14" t="s">
        <v>672</v>
      </c>
      <c r="D3726" s="14" t="str">
        <f t="shared" si="57"/>
        <v>Error?</v>
      </c>
    </row>
    <row r="3727" spans="1:4" x14ac:dyDescent="0.2">
      <c r="A3727" s="55">
        <v>3666</v>
      </c>
      <c r="B3727" s="1232">
        <f>'Tax Sched 24'!C13</f>
        <v>2316</v>
      </c>
      <c r="D3727" s="14" t="str">
        <f t="shared" si="57"/>
        <v>Error?</v>
      </c>
    </row>
    <row r="3728" spans="1:4" x14ac:dyDescent="0.2">
      <c r="A3728" s="55">
        <v>3667</v>
      </c>
      <c r="B3728" s="1232">
        <f>'Tax Sched 24'!F13</f>
        <v>27893</v>
      </c>
      <c r="C3728" s="14" t="s">
        <v>672</v>
      </c>
      <c r="D3728" s="14" t="str">
        <f t="shared" si="57"/>
        <v>Error?</v>
      </c>
    </row>
    <row r="3729" spans="1:4" x14ac:dyDescent="0.2">
      <c r="A3729" s="55">
        <v>3668</v>
      </c>
      <c r="B3729" s="1232">
        <f>'Tax Sched 24'!E13</f>
        <v>30209</v>
      </c>
      <c r="D3729" s="14" t="str">
        <f t="shared" si="57"/>
        <v>Error?</v>
      </c>
    </row>
    <row r="3730" spans="1:4" x14ac:dyDescent="0.2">
      <c r="A3730" s="55">
        <v>3669</v>
      </c>
      <c r="B3730" s="1232">
        <f>'ICR Computation 30'!E10</f>
        <v>49914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578493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3174599</v>
      </c>
      <c r="C4122" s="14" t="s">
        <v>672</v>
      </c>
      <c r="D4122" s="14" t="str">
        <f t="shared" si="63"/>
        <v>Error?</v>
      </c>
    </row>
    <row r="4123" spans="1:4" x14ac:dyDescent="0.2">
      <c r="A4123" s="55">
        <v>4062</v>
      </c>
      <c r="B4123" s="1232">
        <f>'Acct Summary 7-8'!D10</f>
        <v>311104</v>
      </c>
      <c r="C4123" s="14" t="s">
        <v>672</v>
      </c>
      <c r="D4123" s="14" t="str">
        <f t="shared" si="63"/>
        <v>Error?</v>
      </c>
    </row>
    <row r="4124" spans="1:4" x14ac:dyDescent="0.2">
      <c r="A4124" s="55">
        <v>4063</v>
      </c>
      <c r="B4124" s="1232">
        <f>'Acct Summary 7-8'!E10</f>
        <v>331509</v>
      </c>
      <c r="C4124" s="14" t="s">
        <v>672</v>
      </c>
      <c r="D4124" s="14" t="str">
        <f t="shared" si="63"/>
        <v>Error?</v>
      </c>
    </row>
    <row r="4125" spans="1:4" x14ac:dyDescent="0.2">
      <c r="A4125" s="55">
        <v>4064</v>
      </c>
      <c r="B4125" s="1232">
        <f>'Acct Summary 7-8'!F10</f>
        <v>251435</v>
      </c>
      <c r="C4125" s="14" t="s">
        <v>672</v>
      </c>
      <c r="D4125" s="14" t="str">
        <f t="shared" si="63"/>
        <v>Error?</v>
      </c>
    </row>
    <row r="4126" spans="1:4" x14ac:dyDescent="0.2">
      <c r="A4126" s="55">
        <v>4065</v>
      </c>
      <c r="B4126" s="1232">
        <f>'Acct Summary 7-8'!G10</f>
        <v>59345</v>
      </c>
      <c r="C4126" s="14" t="s">
        <v>672</v>
      </c>
      <c r="D4126" s="14" t="str">
        <f t="shared" si="63"/>
        <v>Error?</v>
      </c>
    </row>
    <row r="4127" spans="1:4" x14ac:dyDescent="0.2">
      <c r="A4127" s="55">
        <v>4066</v>
      </c>
      <c r="B4127" s="1232">
        <f>'Acct Summary 7-8'!H10</f>
        <v>77032</v>
      </c>
      <c r="C4127" s="14" t="s">
        <v>672</v>
      </c>
      <c r="D4127" s="14" t="str">
        <f t="shared" si="63"/>
        <v>Error?</v>
      </c>
    </row>
    <row r="4128" spans="1:4" x14ac:dyDescent="0.2">
      <c r="A4128" s="55">
        <v>4067</v>
      </c>
      <c r="B4128" s="1232">
        <f>'Acct Summary 7-8'!I10</f>
        <v>29635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29636</v>
      </c>
      <c r="C4130" s="14" t="s">
        <v>672</v>
      </c>
      <c r="D4130" s="14" t="str">
        <f t="shared" si="63"/>
        <v>Error?</v>
      </c>
    </row>
    <row r="4131" spans="1:4" x14ac:dyDescent="0.2">
      <c r="A4131" s="55">
        <v>4070</v>
      </c>
      <c r="B4131" s="1232">
        <f>'Acct Summary 7-8'!C18</f>
        <v>578493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3172946</v>
      </c>
      <c r="C4136" s="14" t="s">
        <v>672</v>
      </c>
      <c r="D4136" s="14" t="str">
        <f t="shared" si="63"/>
        <v>Error?</v>
      </c>
    </row>
    <row r="4137" spans="1:4" x14ac:dyDescent="0.2">
      <c r="A4137" s="55">
        <v>4076</v>
      </c>
      <c r="B4137" s="1232">
        <f>'Acct Summary 7-8'!D19</f>
        <v>293754</v>
      </c>
      <c r="C4137" s="14" t="s">
        <v>672</v>
      </c>
      <c r="D4137" s="14" t="str">
        <f t="shared" si="63"/>
        <v>Error?</v>
      </c>
    </row>
    <row r="4138" spans="1:4" x14ac:dyDescent="0.2">
      <c r="A4138" s="55">
        <v>4077</v>
      </c>
      <c r="B4138" s="1232">
        <f>'Acct Summary 7-8'!E19</f>
        <v>349881</v>
      </c>
      <c r="C4138" s="14" t="s">
        <v>672</v>
      </c>
      <c r="D4138" s="14" t="str">
        <f t="shared" si="63"/>
        <v>Error?</v>
      </c>
    </row>
    <row r="4139" spans="1:4" x14ac:dyDescent="0.2">
      <c r="A4139" s="55">
        <v>4078</v>
      </c>
      <c r="B4139" s="1232">
        <f>'Acct Summary 7-8'!F19</f>
        <v>307525</v>
      </c>
      <c r="C4139" s="14" t="s">
        <v>672</v>
      </c>
      <c r="D4139" s="14" t="str">
        <f t="shared" si="63"/>
        <v>Error?</v>
      </c>
    </row>
    <row r="4140" spans="1:4" x14ac:dyDescent="0.2">
      <c r="A4140" s="55">
        <v>4079</v>
      </c>
      <c r="B4140" s="1232">
        <f>'Acct Summary 7-8'!G19</f>
        <v>73796</v>
      </c>
      <c r="C4140" s="14" t="s">
        <v>672</v>
      </c>
      <c r="D4140" s="14" t="str">
        <f t="shared" si="63"/>
        <v>Error?</v>
      </c>
    </row>
    <row r="4141" spans="1:4" x14ac:dyDescent="0.2">
      <c r="A4141" s="55">
        <v>4080</v>
      </c>
      <c r="B4141" s="1232">
        <f>'Acct Summary 7-8'!H19</f>
        <v>62894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37056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2119393</v>
      </c>
      <c r="C4171" s="14" t="s">
        <v>672</v>
      </c>
      <c r="D4171" s="14" t="str">
        <f t="shared" si="64"/>
        <v>Error?</v>
      </c>
    </row>
    <row r="4172" spans="1:4" x14ac:dyDescent="0.2">
      <c r="A4172" s="55">
        <v>4111</v>
      </c>
      <c r="B4172" s="1232">
        <f>'Short-Term Long-Term Debt 25'!J49</f>
        <v>2102015</v>
      </c>
      <c r="C4172" s="14" t="s">
        <v>672</v>
      </c>
      <c r="D4172" s="14" t="str">
        <f t="shared" si="64"/>
        <v>Error?</v>
      </c>
    </row>
    <row r="4173" spans="1:4" x14ac:dyDescent="0.2">
      <c r="A4173" s="55">
        <v>4112</v>
      </c>
      <c r="B4173" s="1232">
        <f>'Short-Term Long-Term Debt 25'!H49</f>
        <v>264777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6236</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3800</v>
      </c>
      <c r="C4265" s="14" t="s">
        <v>672</v>
      </c>
      <c r="D4265" s="14" t="str">
        <f t="shared" si="65"/>
        <v>Error?</v>
      </c>
      <c r="E4265" s="811"/>
    </row>
    <row r="4266" spans="1:5" x14ac:dyDescent="0.2">
      <c r="A4266" s="91">
        <v>4205</v>
      </c>
      <c r="B4266" s="1232">
        <f>('FP Info 3'!F10)*100000</f>
        <v>525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4525</v>
      </c>
      <c r="C4268" s="14" t="s">
        <v>672</v>
      </c>
      <c r="D4268" s="14" t="str">
        <f t="shared" si="65"/>
        <v>Error?</v>
      </c>
    </row>
    <row r="4269" spans="1:5" x14ac:dyDescent="0.2">
      <c r="A4269" s="91">
        <v>4208</v>
      </c>
      <c r="B4269" s="1232">
        <f>'FP Info 3'!J16</f>
        <v>1022128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4102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22363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14718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60417907</v>
      </c>
      <c r="D4995" s="14" t="str">
        <f t="shared" si="77"/>
        <v>Error?</v>
      </c>
    </row>
    <row r="4996" spans="1:4" x14ac:dyDescent="0.2">
      <c r="A4996" s="91">
        <v>4935</v>
      </c>
      <c r="B4996" s="1232">
        <f>'FP Info 3'!H31</f>
        <v>8337671.1660000011</v>
      </c>
      <c r="D4996" s="14" t="str">
        <f t="shared" si="77"/>
        <v>Error?</v>
      </c>
    </row>
    <row r="4997" spans="1:4" x14ac:dyDescent="0.2">
      <c r="A4997" s="91">
        <v>4936</v>
      </c>
      <c r="B4997" s="1232">
        <f>'FP Info 3'!H37</f>
        <v>2119393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19173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1824981</v>
      </c>
      <c r="D5061" s="14" t="str">
        <f t="shared" si="78"/>
        <v>Error?</v>
      </c>
    </row>
    <row r="5062" spans="1:4" x14ac:dyDescent="0.2">
      <c r="A5062" s="83">
        <v>5001</v>
      </c>
      <c r="D5062" s="14" t="str">
        <f t="shared" si="78"/>
        <v>OK</v>
      </c>
    </row>
    <row r="5063" spans="1:4" x14ac:dyDescent="0.2">
      <c r="A5063" s="55">
        <v>5002</v>
      </c>
      <c r="B5063" s="1232">
        <f>'Revenues 9-14'!C7</f>
        <v>23700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1867854</v>
      </c>
      <c r="C5066" s="14" t="s">
        <v>672</v>
      </c>
      <c r="D5066" s="14" t="str">
        <f t="shared" si="78"/>
        <v>Error?</v>
      </c>
    </row>
    <row r="5067" spans="1:4" x14ac:dyDescent="0.2">
      <c r="A5067" s="55">
        <v>5006</v>
      </c>
      <c r="B5067" s="1232">
        <f>'Revenues 9-14'!C14</f>
        <v>359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73843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74202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1837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1837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1605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1160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28739</v>
      </c>
      <c r="C5096" s="14" t="s">
        <v>672</v>
      </c>
      <c r="D5096" s="14" t="str">
        <f t="shared" si="78"/>
        <v>Error?</v>
      </c>
    </row>
    <row r="5097" spans="1:4" x14ac:dyDescent="0.2">
      <c r="A5097" s="55">
        <v>5036</v>
      </c>
      <c r="B5097" s="1232">
        <f>'Revenues 9-14'!C77</f>
        <v>11601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11308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22909</v>
      </c>
      <c r="C5102" s="14" t="s">
        <v>672</v>
      </c>
      <c r="D5102" s="14" t="str">
        <f t="shared" si="78"/>
        <v>Error?</v>
      </c>
    </row>
    <row r="5103" spans="1:4" x14ac:dyDescent="0.2">
      <c r="A5103" s="55">
        <v>5042</v>
      </c>
      <c r="B5103" s="1232">
        <f>'Revenues 9-14'!C84</f>
        <v>8493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8493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2908</v>
      </c>
      <c r="D5119" s="14" t="str">
        <f t="shared" ref="D5119:D5182" si="79">IF(ISBLANK(B5119),"OK",IF(A5119-B5119=0,"OK","Error?"))</f>
        <v>Error?</v>
      </c>
    </row>
    <row r="5120" spans="1:4" x14ac:dyDescent="0.2">
      <c r="A5120" s="55">
        <v>5059</v>
      </c>
      <c r="B5120" s="1232">
        <f>'Revenues 9-14'!C108</f>
        <v>2908</v>
      </c>
      <c r="C5120" s="14" t="s">
        <v>672</v>
      </c>
      <c r="D5120" s="14" t="str">
        <f t="shared" si="79"/>
        <v>Error?</v>
      </c>
    </row>
    <row r="5121" spans="1:4" x14ac:dyDescent="0.2">
      <c r="A5121" s="55">
        <v>5060</v>
      </c>
      <c r="B5121" s="1232">
        <f>'Revenues 9-14'!C109</f>
        <v>2006942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311231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311231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43804</v>
      </c>
      <c r="D5134" s="14" t="str">
        <f t="shared" si="79"/>
        <v>Error?</v>
      </c>
    </row>
    <row r="5135" spans="1:4" x14ac:dyDescent="0.2">
      <c r="A5135" s="55">
        <v>5074</v>
      </c>
      <c r="B5135" s="1232">
        <f>'Revenues 9-14'!C126</f>
        <v>7656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51460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6236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432</v>
      </c>
      <c r="D5167" s="14" t="str">
        <f t="shared" si="79"/>
        <v>Error?</v>
      </c>
    </row>
    <row r="5168" spans="1:4" x14ac:dyDescent="0.2">
      <c r="A5168" s="55">
        <v>5107</v>
      </c>
      <c r="B5168" s="1232">
        <f>'Revenues 9-14'!C147</f>
        <v>3795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68553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131226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442457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39455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10459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49914</v>
      </c>
      <c r="C5246" s="14" t="s">
        <v>672</v>
      </c>
      <c r="D5246" s="14" t="str">
        <f t="shared" si="80"/>
        <v>Error?</v>
      </c>
    </row>
    <row r="5247" spans="1:4" x14ac:dyDescent="0.2">
      <c r="A5247" s="55">
        <v>5186</v>
      </c>
      <c r="B5247" s="1232">
        <f>'Revenues 9-14'!C203</f>
        <v>55610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55610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146707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146707</v>
      </c>
      <c r="C5326" s="14" t="s">
        <v>672</v>
      </c>
      <c r="D5326" s="14" t="str">
        <f t="shared" si="82"/>
        <v>Error?</v>
      </c>
    </row>
    <row r="5327" spans="1:4" x14ac:dyDescent="0.2">
      <c r="A5327" s="55">
        <v>5266</v>
      </c>
      <c r="B5327" s="1232">
        <f>'Revenues 9-14'!C275</f>
        <v>2596106</v>
      </c>
      <c r="C5327" s="14" t="s">
        <v>672</v>
      </c>
      <c r="D5327" s="14" t="str">
        <f t="shared" si="82"/>
        <v>Error?</v>
      </c>
    </row>
    <row r="5328" spans="1:4" x14ac:dyDescent="0.2">
      <c r="A5328" s="55">
        <v>5267</v>
      </c>
      <c r="B5328" s="1232">
        <f>'Revenues 9-14'!D5</f>
        <v>311044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311044</v>
      </c>
      <c r="C5334" s="14" t="s">
        <v>672</v>
      </c>
      <c r="D5334" s="14" t="str">
        <f t="shared" si="82"/>
        <v>Error?</v>
      </c>
    </row>
    <row r="5335" spans="1:4" x14ac:dyDescent="0.2">
      <c r="A5335" s="55">
        <v>5274</v>
      </c>
      <c r="B5335" s="1232">
        <f>'Revenues 9-14'!D14</f>
        <v>60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311104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311104</v>
      </c>
      <c r="C5508" s="14" t="s">
        <v>672</v>
      </c>
      <c r="D5508" s="14" t="str">
        <f t="shared" si="85"/>
        <v>Error?</v>
      </c>
    </row>
    <row r="5509" spans="1:4" x14ac:dyDescent="0.2">
      <c r="A5509" s="55">
        <v>5448</v>
      </c>
      <c r="B5509" s="1232">
        <f>'Revenues 9-14'!E5</f>
        <v>331446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331446</v>
      </c>
      <c r="C5513" s="14" t="s">
        <v>672</v>
      </c>
      <c r="D5513" s="14" t="str">
        <f t="shared" si="85"/>
        <v>Error?</v>
      </c>
    </row>
    <row r="5514" spans="1:4" x14ac:dyDescent="0.2">
      <c r="A5514" s="55">
        <v>5453</v>
      </c>
      <c r="B5514" s="1232">
        <f>'Revenues 9-14'!E14</f>
        <v>63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63</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331509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331509</v>
      </c>
      <c r="C5552" s="14" t="s">
        <v>672</v>
      </c>
      <c r="D5552" s="14" t="str">
        <f t="shared" si="85"/>
        <v>Error?</v>
      </c>
    </row>
    <row r="5553" spans="1:4" x14ac:dyDescent="0.2">
      <c r="A5553" s="55">
        <v>5492</v>
      </c>
      <c r="B5553" s="1232">
        <f>'Revenues 9-14'!F5</f>
        <v>118477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118477</v>
      </c>
      <c r="C5557" s="14" t="s">
        <v>672</v>
      </c>
      <c r="D5557" s="14" t="str">
        <f t="shared" si="85"/>
        <v>Error?</v>
      </c>
    </row>
    <row r="5558" spans="1:4" x14ac:dyDescent="0.2">
      <c r="A5558" s="55">
        <v>5497</v>
      </c>
      <c r="B5558" s="1232">
        <f>'Revenues 9-14'!F14</f>
        <v>22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118499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21195</v>
      </c>
      <c r="D5615" s="14" t="str">
        <f t="shared" si="86"/>
        <v>Error?</v>
      </c>
    </row>
    <row r="5616" spans="1:4" x14ac:dyDescent="0.2">
      <c r="A5616" s="83">
        <v>5555</v>
      </c>
      <c r="D5616" s="14" t="str">
        <f t="shared" si="86"/>
        <v>OK</v>
      </c>
    </row>
    <row r="5617" spans="1:4" x14ac:dyDescent="0.2">
      <c r="A5617" s="55">
        <v>5556</v>
      </c>
      <c r="B5617" s="1232">
        <f>'Revenues 9-14'!F152</f>
        <v>111741</v>
      </c>
      <c r="D5617" s="14" t="str">
        <f t="shared" si="86"/>
        <v>Error?</v>
      </c>
    </row>
    <row r="5618" spans="1:4" x14ac:dyDescent="0.2">
      <c r="A5618" s="55">
        <v>5557</v>
      </c>
      <c r="B5618" s="1232">
        <f>'Revenues 9-14'!F154</f>
        <v>132936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132936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132936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251435</v>
      </c>
      <c r="C5720" s="14" t="s">
        <v>672</v>
      </c>
      <c r="D5720" s="14" t="str">
        <f t="shared" si="88"/>
        <v>Error?</v>
      </c>
    </row>
    <row r="5721" spans="1:4" x14ac:dyDescent="0.2">
      <c r="A5721" s="55">
        <v>5660</v>
      </c>
      <c r="B5721" s="1232">
        <f>'Revenues 9-14'!G5</f>
        <v>25956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32030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57986</v>
      </c>
      <c r="C5725" s="14" t="s">
        <v>672</v>
      </c>
      <c r="D5725" s="14" t="str">
        <f t="shared" si="88"/>
        <v>Error?</v>
      </c>
    </row>
    <row r="5726" spans="1:4" x14ac:dyDescent="0.2">
      <c r="A5726" s="55">
        <v>5665</v>
      </c>
      <c r="B5726" s="1232">
        <f>'Revenues 9-14'!G14</f>
        <v>10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1349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1359</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59345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77032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77032</v>
      </c>
      <c r="C5915" s="14" t="s">
        <v>672</v>
      </c>
      <c r="D5915" s="14" t="str">
        <f t="shared" si="91"/>
        <v>Error?</v>
      </c>
    </row>
    <row r="5916" spans="1:4" x14ac:dyDescent="0.2">
      <c r="A5916" s="55">
        <v>5855</v>
      </c>
      <c r="B5916" s="1232">
        <f>'Revenues 9-14'!I5</f>
        <v>29630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29630</v>
      </c>
      <c r="C5918" s="14" t="s">
        <v>672</v>
      </c>
      <c r="D5918" s="14" t="str">
        <f t="shared" si="91"/>
        <v>Error?</v>
      </c>
    </row>
    <row r="5919" spans="1:4" x14ac:dyDescent="0.2">
      <c r="A5919" s="55">
        <v>5858</v>
      </c>
      <c r="B5919" s="1232">
        <f>'Revenues 9-14'!I14</f>
        <v>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29635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29630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29630</v>
      </c>
      <c r="C5987" s="14" t="s">
        <v>672</v>
      </c>
      <c r="D5987" s="14" t="str">
        <f t="shared" si="92"/>
        <v>Error?</v>
      </c>
    </row>
    <row r="5988" spans="1:4" x14ac:dyDescent="0.2">
      <c r="A5988" s="55">
        <v>5927</v>
      </c>
      <c r="B5988" s="1232">
        <f>'Revenues 9-14'!K14</f>
        <v>6</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6</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29636</v>
      </c>
      <c r="C6023" s="14" t="s">
        <v>672</v>
      </c>
      <c r="D6023" s="14" t="str">
        <f t="shared" si="93"/>
        <v>Error?</v>
      </c>
    </row>
    <row r="6024" spans="1:5" x14ac:dyDescent="0.2">
      <c r="A6024" s="55">
        <v>5963</v>
      </c>
      <c r="B6024" s="1232">
        <f>'Revenues 9-14'!G109</f>
        <v>59345</v>
      </c>
      <c r="C6024" s="14" t="s">
        <v>672</v>
      </c>
      <c r="D6024" s="14" t="str">
        <f t="shared" si="93"/>
        <v>Error?</v>
      </c>
    </row>
    <row r="6025" spans="1:5" x14ac:dyDescent="0.2">
      <c r="A6025" s="55">
        <v>5964</v>
      </c>
      <c r="B6025" s="1232">
        <f>'Revenues 9-14'!H109</f>
        <v>77032</v>
      </c>
      <c r="C6025" s="14" t="s">
        <v>672</v>
      </c>
      <c r="D6025" s="14" t="str">
        <f t="shared" si="93"/>
        <v>Error?</v>
      </c>
    </row>
    <row r="6026" spans="1:5" x14ac:dyDescent="0.2">
      <c r="A6026" s="55">
        <v>5965</v>
      </c>
      <c r="B6026" s="1232">
        <f>'Revenues 9-14'!I109</f>
        <v>29635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29636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25974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7072.68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296.41000000000003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55007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55007</v>
      </c>
      <c r="D6215" s="14" t="str">
        <f t="shared" si="96"/>
        <v>Error?</v>
      </c>
      <c r="E6215" s="14" t="s">
        <v>209</v>
      </c>
    </row>
    <row r="6216" spans="1:5" x14ac:dyDescent="0.2">
      <c r="A6216">
        <v>6155</v>
      </c>
      <c r="B6216" s="1232">
        <f>'Assets-Liab 5-6'!J41</f>
        <v>55007</v>
      </c>
      <c r="D6216" s="14" t="str">
        <f t="shared" si="96"/>
        <v>Error?</v>
      </c>
      <c r="E6216" s="14" t="s">
        <v>209</v>
      </c>
    </row>
    <row r="6217" spans="1:5" x14ac:dyDescent="0.2">
      <c r="A6217">
        <v>6156</v>
      </c>
      <c r="B6217" s="1232">
        <f>'Assets-Liab 5-6'!J4</f>
        <v>55007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199005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199005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199005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177598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177598</v>
      </c>
      <c r="D6229" s="14" t="str">
        <f t="shared" si="96"/>
        <v>Error?</v>
      </c>
      <c r="E6229" s="14" t="s">
        <v>209</v>
      </c>
    </row>
    <row r="6230" spans="1:5" x14ac:dyDescent="0.2">
      <c r="A6230">
        <v>6169</v>
      </c>
      <c r="B6230" s="1232">
        <f>'Acct Summary 7-8'!J20</f>
        <v>21407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14777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1004</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21407</v>
      </c>
      <c r="D6263" s="14" t="str">
        <f t="shared" si="96"/>
        <v>Error?</v>
      </c>
      <c r="E6263" s="14" t="s">
        <v>209</v>
      </c>
    </row>
    <row r="6264" spans="1:5" x14ac:dyDescent="0.2">
      <c r="A6264">
        <v>6203</v>
      </c>
      <c r="B6264" s="1232">
        <f>'Acct Summary 7-8'!J79</f>
        <v>33600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55007</v>
      </c>
      <c r="D6266" s="14" t="str">
        <f t="shared" si="96"/>
        <v>Error?</v>
      </c>
      <c r="E6266" s="14" t="s">
        <v>209</v>
      </c>
    </row>
    <row r="6267" spans="1:5" x14ac:dyDescent="0.2">
      <c r="A6267">
        <v>6206</v>
      </c>
      <c r="B6267" s="1232">
        <f>'Acct Summary 7-8'!C82</f>
        <v>-14128</v>
      </c>
      <c r="D6267" s="14" t="str">
        <f t="shared" si="96"/>
        <v>Error?</v>
      </c>
      <c r="E6267" s="14" t="s">
        <v>209</v>
      </c>
    </row>
    <row r="6268" spans="1:5" x14ac:dyDescent="0.2">
      <c r="A6268">
        <v>6207</v>
      </c>
      <c r="B6268" s="1232">
        <f>'Acct Summary 7-8'!D82</f>
        <v>13810</v>
      </c>
      <c r="D6268" s="14" t="str">
        <f t="shared" si="96"/>
        <v>Error?</v>
      </c>
      <c r="E6268" s="14" t="s">
        <v>209</v>
      </c>
    </row>
    <row r="6269" spans="1:5" x14ac:dyDescent="0.2">
      <c r="A6269">
        <v>6208</v>
      </c>
      <c r="B6269" s="1232">
        <f>'Acct Summary 7-8'!E82</f>
        <v>-2591</v>
      </c>
      <c r="D6269" s="14" t="str">
        <f t="shared" si="96"/>
        <v>Error?</v>
      </c>
      <c r="E6269" s="14" t="s">
        <v>209</v>
      </c>
    </row>
    <row r="6270" spans="1:5" x14ac:dyDescent="0.2">
      <c r="A6270">
        <v>6209</v>
      </c>
      <c r="B6270" s="1232">
        <f>'Acct Summary 7-8'!F82</f>
        <v>18910</v>
      </c>
      <c r="D6270" s="14" t="str">
        <f t="shared" si="96"/>
        <v>Error?</v>
      </c>
      <c r="E6270" s="14" t="s">
        <v>209</v>
      </c>
    </row>
    <row r="6271" spans="1:5" x14ac:dyDescent="0.2">
      <c r="A6271">
        <v>6210</v>
      </c>
      <c r="B6271" s="1232">
        <f>'Acct Summary 7-8'!G82</f>
        <v>-14451</v>
      </c>
      <c r="D6271" s="14" t="str">
        <f t="shared" ref="D6271:D6334" si="97">IF(ISBLANK(B6271),"OK",IF(A6271-B6271=0,"OK","Error?"))</f>
        <v>Error?</v>
      </c>
      <c r="E6271" s="14" t="s">
        <v>209</v>
      </c>
    </row>
    <row r="6272" spans="1:5" x14ac:dyDescent="0.2">
      <c r="A6272">
        <v>6211</v>
      </c>
      <c r="B6272" s="1232">
        <f>'Acct Summary 7-8'!H82</f>
        <v>14138</v>
      </c>
      <c r="D6272" s="14" t="str">
        <f t="shared" si="97"/>
        <v>Error?</v>
      </c>
      <c r="E6272" s="14" t="s">
        <v>209</v>
      </c>
    </row>
    <row r="6273" spans="1:5" x14ac:dyDescent="0.2">
      <c r="A6273">
        <v>6212</v>
      </c>
      <c r="B6273" s="1232">
        <f>'Acct Summary 7-8'!I82</f>
        <v>434635</v>
      </c>
      <c r="D6273" s="14" t="str">
        <f t="shared" si="97"/>
        <v>Error?</v>
      </c>
      <c r="E6273" s="14" t="s">
        <v>209</v>
      </c>
    </row>
    <row r="6274" spans="1:5" x14ac:dyDescent="0.2">
      <c r="A6274">
        <v>6213</v>
      </c>
      <c r="B6274" s="1232">
        <f>'Acct Summary 7-8'!J82</f>
        <v>21407</v>
      </c>
      <c r="D6274" s="14" t="str">
        <f t="shared" si="97"/>
        <v>Error?</v>
      </c>
      <c r="E6274" s="14" t="s">
        <v>209</v>
      </c>
    </row>
    <row r="6275" spans="1:5" x14ac:dyDescent="0.2">
      <c r="A6275">
        <v>6214</v>
      </c>
      <c r="B6275" s="1232">
        <f>'Acct Summary 7-8'!K82</f>
        <v>-7420</v>
      </c>
      <c r="D6275" s="14" t="str">
        <f t="shared" si="97"/>
        <v>Error?</v>
      </c>
      <c r="E6275" s="14" t="s">
        <v>209</v>
      </c>
    </row>
    <row r="6276" spans="1:5" x14ac:dyDescent="0.2">
      <c r="A6276">
        <v>6215</v>
      </c>
      <c r="B6276" s="1232">
        <f>'Acct Summary 7-8'!C83</f>
        <v>-0.527341271322459</v>
      </c>
      <c r="D6276" s="14" t="str">
        <f t="shared" si="97"/>
        <v>Error?</v>
      </c>
      <c r="E6276" s="14" t="s">
        <v>209</v>
      </c>
    </row>
    <row r="6277" spans="1:5" x14ac:dyDescent="0.2">
      <c r="A6277">
        <v>6216</v>
      </c>
      <c r="B6277" s="1232">
        <f>'Acct Summary 7-8'!D83</f>
        <v>0.1721751923100899</v>
      </c>
      <c r="D6277" s="14" t="str">
        <f t="shared" si="97"/>
        <v>Error?</v>
      </c>
      <c r="E6277" s="14" t="s">
        <v>209</v>
      </c>
    </row>
    <row r="6278" spans="1:5" x14ac:dyDescent="0.2">
      <c r="A6278">
        <v>6217</v>
      </c>
      <c r="B6278" s="1232">
        <f>'Acct Summary 7-8'!E83</f>
        <v>-0.14909655886753367</v>
      </c>
      <c r="D6278" s="14" t="str">
        <f t="shared" si="97"/>
        <v>Error?</v>
      </c>
      <c r="E6278" s="14" t="s">
        <v>209</v>
      </c>
    </row>
    <row r="6279" spans="1:5" x14ac:dyDescent="0.2">
      <c r="A6279">
        <v>6218</v>
      </c>
      <c r="B6279" s="1232">
        <f>'Acct Summary 7-8'!F83</f>
        <v>0.95173385676178968</v>
      </c>
      <c r="D6279" s="14" t="str">
        <f t="shared" si="97"/>
        <v>Error?</v>
      </c>
      <c r="E6279" s="14" t="s">
        <v>209</v>
      </c>
    </row>
    <row r="6280" spans="1:5" x14ac:dyDescent="0.2">
      <c r="A6280">
        <v>6219</v>
      </c>
      <c r="B6280" s="1232">
        <f>'Acct Summary 7-8'!G83</f>
        <v>-0.11976430027680629</v>
      </c>
      <c r="D6280" s="14" t="str">
        <f t="shared" si="97"/>
        <v>Error?</v>
      </c>
      <c r="E6280" s="14" t="s">
        <v>209</v>
      </c>
    </row>
    <row r="6281" spans="1:5" x14ac:dyDescent="0.2">
      <c r="A6281">
        <v>6220</v>
      </c>
      <c r="B6281" s="1232">
        <f>'Acct Summary 7-8'!H83</f>
        <v>0.2166145737574309</v>
      </c>
      <c r="D6281" s="14" t="str">
        <f t="shared" si="97"/>
        <v>Error?</v>
      </c>
      <c r="E6281" s="14" t="s">
        <v>209</v>
      </c>
    </row>
    <row r="6282" spans="1:5" x14ac:dyDescent="0.2">
      <c r="A6282">
        <v>6221</v>
      </c>
      <c r="B6282" s="1232">
        <f>'Acct Summary 7-8'!I83</f>
        <v>0.48548520595715877</v>
      </c>
      <c r="D6282" s="14" t="str">
        <f t="shared" si="97"/>
        <v>Error?</v>
      </c>
      <c r="E6282" s="14" t="s">
        <v>209</v>
      </c>
    </row>
    <row r="6283" spans="1:5" x14ac:dyDescent="0.2">
      <c r="A6283">
        <v>6222</v>
      </c>
      <c r="B6283" s="1232">
        <f>'Acct Summary 7-8'!J83</f>
        <v>0.38916865126256656</v>
      </c>
      <c r="D6283" s="14" t="str">
        <f t="shared" si="97"/>
        <v>Error?</v>
      </c>
      <c r="E6283" s="14" t="s">
        <v>209</v>
      </c>
    </row>
    <row r="6284" spans="1:5" x14ac:dyDescent="0.2">
      <c r="A6284">
        <v>6223</v>
      </c>
      <c r="B6284" s="1232">
        <f>'Acct Summary 7-8'!K83</f>
        <v>-0.29099180360014121</v>
      </c>
      <c r="D6284" s="14" t="str">
        <f t="shared" si="97"/>
        <v>Error?</v>
      </c>
      <c r="E6284" s="14" t="s">
        <v>209</v>
      </c>
    </row>
    <row r="6285" spans="1:5" x14ac:dyDescent="0.2">
      <c r="A6285">
        <v>6224</v>
      </c>
      <c r="B6285" s="1232">
        <f>'Acct Summary 7-8'!E37</f>
        <v>14777</v>
      </c>
      <c r="D6285" s="14" t="str">
        <f t="shared" si="97"/>
        <v>Error?</v>
      </c>
      <c r="E6285" s="14" t="s">
        <v>209</v>
      </c>
    </row>
    <row r="6286" spans="1:5" x14ac:dyDescent="0.2">
      <c r="A6286">
        <v>6225</v>
      </c>
      <c r="B6286" s="1232">
        <f>'Acct Summary 7-8'!E38</f>
        <v>1004</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194628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194628</v>
      </c>
      <c r="D6301" s="14" t="str">
        <f t="shared" si="97"/>
        <v>Error?</v>
      </c>
      <c r="E6301" s="14" t="s">
        <v>209</v>
      </c>
    </row>
    <row r="6302" spans="1:5" x14ac:dyDescent="0.2">
      <c r="A6302">
        <v>6241</v>
      </c>
      <c r="B6302" s="1232">
        <f>'Revenues 9-14'!J14</f>
        <v>38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4339</v>
      </c>
      <c r="D6350" s="14" t="str">
        <f t="shared" si="98"/>
        <v>Error?</v>
      </c>
      <c r="E6350" s="14" t="s">
        <v>209</v>
      </c>
    </row>
    <row r="6351" spans="1:5" x14ac:dyDescent="0.2">
      <c r="A6351">
        <v>6290</v>
      </c>
      <c r="B6351" s="1232">
        <f>'Revenues 9-14'!J108</f>
        <v>4339</v>
      </c>
      <c r="D6351" s="14" t="str">
        <f t="shared" si="98"/>
        <v>Error?</v>
      </c>
      <c r="E6351" s="14" t="s">
        <v>209</v>
      </c>
    </row>
    <row r="6352" spans="1:5" x14ac:dyDescent="0.2">
      <c r="A6352">
        <v>6291</v>
      </c>
      <c r="B6352" s="1232">
        <f>'Revenues 9-14'!J109</f>
        <v>199005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46874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12800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64593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12800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12800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177598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199005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2865</v>
      </c>
      <c r="D7073" s="14" t="str">
        <f t="shared" si="109"/>
        <v>Error?</v>
      </c>
    </row>
    <row r="7074" spans="1:4" x14ac:dyDescent="0.2">
      <c r="A7074">
        <v>7013</v>
      </c>
      <c r="B7074" s="1232">
        <f>'Expenditures 15-22'!K210</f>
        <v>2865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21689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21689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126973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126973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916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916</v>
      </c>
      <c r="D7198" s="14" t="str">
        <f t="shared" si="111"/>
        <v>Error?</v>
      </c>
    </row>
    <row r="7199" spans="1:4" x14ac:dyDescent="0.2">
      <c r="A7199">
        <v>7138</v>
      </c>
      <c r="B7199" s="1232">
        <f>'Expenditures 15-22'!C323</f>
        <v>126973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50625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177598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126973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50625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177598</v>
      </c>
      <c r="D7224" s="14" t="str">
        <f t="shared" si="111"/>
        <v>Error?</v>
      </c>
    </row>
    <row r="7225" spans="1:4" x14ac:dyDescent="0.2">
      <c r="A7225">
        <v>7164</v>
      </c>
      <c r="B7225" s="1232">
        <f>'Expenditures 15-22'!K332</f>
        <v>21407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4030</v>
      </c>
      <c r="D7246" s="14" t="str">
        <f t="shared" si="112"/>
        <v>Error?</v>
      </c>
    </row>
    <row r="7247" spans="1:4" x14ac:dyDescent="0.2">
      <c r="A7247">
        <f t="shared" si="113"/>
        <v>7186</v>
      </c>
      <c r="B7247" s="1232">
        <f>'Expenditures 15-22'!E7</f>
        <v>9609</v>
      </c>
      <c r="D7247" s="14" t="str">
        <f t="shared" si="112"/>
        <v>Error?</v>
      </c>
    </row>
    <row r="7248" spans="1:4" x14ac:dyDescent="0.2">
      <c r="A7248">
        <f t="shared" si="113"/>
        <v>7187</v>
      </c>
      <c r="B7248" s="1232">
        <f>'Expenditures 15-22'!F7</f>
        <v>4080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12800</v>
      </c>
      <c r="D7624" s="14" t="str">
        <f t="shared" si="124"/>
        <v>Error?</v>
      </c>
      <c r="E7624" s="14" t="s">
        <v>20</v>
      </c>
    </row>
    <row r="7625" spans="1:5" x14ac:dyDescent="0.2">
      <c r="A7625">
        <f t="shared" si="123"/>
        <v>7564</v>
      </c>
      <c r="B7625" s="1232">
        <f>'Cap Outlay Deprec 27'!I17</f>
        <v>1280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150232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28020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28020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39773</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77032</v>
      </c>
      <c r="D7713" s="14" t="str">
        <f t="shared" si="126"/>
        <v>Error?</v>
      </c>
      <c r="E7713" s="14" t="s">
        <v>988</v>
      </c>
    </row>
    <row r="7714" spans="1:6" x14ac:dyDescent="0.2">
      <c r="A7714">
        <v>7653</v>
      </c>
      <c r="B7714" s="1232">
        <f>'Rest Tax Levies-Tort Im 26'!K9</f>
        <v>3795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77032</v>
      </c>
      <c r="D7718" s="14" t="str">
        <f t="shared" si="126"/>
        <v>Error?</v>
      </c>
      <c r="E7718" s="14" t="s">
        <v>988</v>
      </c>
    </row>
    <row r="7719" spans="1:6" x14ac:dyDescent="0.2">
      <c r="A7719">
        <v>7658</v>
      </c>
      <c r="B7719" s="1232">
        <f>'Rest Tax Levies-Tort Im 26'!K12</f>
        <v>3795</v>
      </c>
      <c r="D7719" s="14" t="str">
        <f t="shared" si="126"/>
        <v>Error?</v>
      </c>
      <c r="E7719" s="14" t="s">
        <v>988</v>
      </c>
    </row>
    <row r="7720" spans="1:6" x14ac:dyDescent="0.2">
      <c r="A7720">
        <v>7659</v>
      </c>
      <c r="B7720" s="1232">
        <f>'Rest Tax Levies-Tort Im 26'!H14</f>
        <v>24677</v>
      </c>
      <c r="D7720" s="14" t="str">
        <f t="shared" si="126"/>
        <v>Error?</v>
      </c>
      <c r="E7720" s="14" t="s">
        <v>988</v>
      </c>
    </row>
    <row r="7721" spans="1:6" x14ac:dyDescent="0.2">
      <c r="A7721">
        <v>7660</v>
      </c>
      <c r="B7721" s="1232">
        <f>'Rest Tax Levies-Tort Im 26'!K14</f>
        <v>3795</v>
      </c>
      <c r="D7721" s="14" t="str">
        <f t="shared" si="126"/>
        <v>Error?</v>
      </c>
      <c r="E7721" s="14" t="s">
        <v>988</v>
      </c>
    </row>
    <row r="7722" spans="1:6" x14ac:dyDescent="0.2">
      <c r="A7722">
        <v>7661</v>
      </c>
      <c r="B7722" s="1232">
        <f>'Rest Tax Levies-Tort Im 26'!J15</f>
        <v>62894</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62894</v>
      </c>
      <c r="D7730" s="14" t="str">
        <f t="shared" si="126"/>
        <v>Error?</v>
      </c>
      <c r="E7730" s="14" t="s">
        <v>988</v>
      </c>
    </row>
    <row r="7731" spans="1:6" x14ac:dyDescent="0.2">
      <c r="A7731">
        <v>7670</v>
      </c>
      <c r="B7731" s="1232">
        <f>'Revenues 9-14'!H103</f>
        <v>77032</v>
      </c>
      <c r="D7731" s="14" t="str">
        <f t="shared" si="126"/>
        <v>Error?</v>
      </c>
      <c r="E7731" s="14" t="s">
        <v>988</v>
      </c>
    </row>
    <row r="7732" spans="1:6" x14ac:dyDescent="0.2">
      <c r="A7732">
        <v>7671</v>
      </c>
      <c r="B7732" s="1232">
        <f>'Rest Tax Levies-Tort Im 26'!J24</f>
        <v>53911</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53911</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75000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2016-09-12T18:38:57Z</cp:lastPrinted>
  <dcterms:created xsi:type="dcterms:W3CDTF">2003-10-29T19:06:34Z</dcterms:created>
  <dcterms:modified xsi:type="dcterms:W3CDTF">2016-09-23T13:50:46Z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03-01c</vt:lpwstr>
  </property>
</Properties>
</file>